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https://drcngo.sharepoint.com/sites/DRC-RSCC-WA/NER/Dossiers en cours/DDP NER NIM 2023 001_226_Kits Abris/2 Solicitation Documents/"/>
    </mc:Choice>
  </mc:AlternateContent>
  <xr:revisionPtr revIDLastSave="1" documentId="13_ncr:1_{70FD0F7F-466A-4D23-A34F-58B84493B71B}" xr6:coauthVersionLast="47" xr6:coauthVersionMax="47" xr10:uidLastSave="{FFB1E4E8-380C-4342-9B64-3464E4475504}"/>
  <bookViews>
    <workbookView xWindow="-120" yWindow="-120" windowWidth="20730" windowHeight="11310" xr2:uid="{00000000-000D-0000-FFFF-FFFF00000000}"/>
  </bookViews>
  <sheets>
    <sheet name="Annexe A1 Offre technique LOT 3" sheetId="1" r:id="rId1"/>
    <sheet name="Annexe A2 Offre financière LOT3" sheetId="4" r:id="rId2"/>
  </sheets>
  <definedNames>
    <definedName name="_xlnm.Print_Area" localSheetId="0">'Annexe A1 Offre technique LOT 3'!$A$1:$K$35</definedName>
    <definedName name="_xlnm.Print_Area" localSheetId="1">'Annexe A2 Offre financière LOT3'!$A$1:$L$29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4" l="1"/>
  <c r="C9" i="4"/>
  <c r="D1" i="4" l="1"/>
  <c r="D20" i="4" s="1"/>
  <c r="C26" i="1"/>
  <c r="C14" i="1"/>
  <c r="D14" i="4" l="1"/>
  <c r="B6" i="4"/>
  <c r="B7" i="4"/>
  <c r="B8" i="4"/>
  <c r="B10" i="4"/>
  <c r="B11" i="4"/>
  <c r="B12" i="4"/>
  <c r="B13" i="4"/>
  <c r="C8" i="4"/>
  <c r="C10" i="4"/>
  <c r="C11" i="4"/>
  <c r="C12" i="4"/>
  <c r="C13" i="4"/>
  <c r="C7" i="4"/>
  <c r="C6" i="4"/>
  <c r="C5" i="4"/>
  <c r="B5" i="4"/>
  <c r="E5" i="1"/>
  <c r="E5" i="4" s="1"/>
  <c r="E13" i="1"/>
  <c r="E13" i="4" s="1"/>
  <c r="E12" i="1"/>
  <c r="E12" i="4" s="1"/>
  <c r="E11" i="1"/>
  <c r="E11" i="4" s="1"/>
  <c r="E10" i="1"/>
  <c r="E10" i="4" s="1"/>
  <c r="E9" i="1"/>
  <c r="E9" i="4" s="1"/>
  <c r="E8" i="1"/>
  <c r="E8" i="4" s="1"/>
  <c r="E7" i="1"/>
  <c r="E7" i="4" s="1"/>
  <c r="E6" i="1"/>
  <c r="E6" i="4" s="1"/>
</calcChain>
</file>

<file path=xl/sharedStrings.xml><?xml version="1.0" encoding="utf-8"?>
<sst xmlns="http://schemas.openxmlformats.org/spreadsheetml/2006/main" count="103" uniqueCount="65">
  <si>
    <t xml:space="preserve"> - page 1 sur 3</t>
  </si>
  <si>
    <t>Annexe A.1 Offre technique</t>
  </si>
  <si>
    <t>À remplir par le DRC</t>
  </si>
  <si>
    <t>À remplir par le soumissionnaire</t>
  </si>
  <si>
    <t>#</t>
  </si>
  <si>
    <t>Articles demandés</t>
  </si>
  <si>
    <t>Spécifications</t>
  </si>
  <si>
    <t>Quantite par kit</t>
  </si>
  <si>
    <t>Quantité totale</t>
  </si>
  <si>
    <t>Articles proposés (précisez  le type exact )</t>
  </si>
  <si>
    <t>Pays et région d’origine</t>
  </si>
  <si>
    <t>Quantité proposée</t>
  </si>
  <si>
    <t xml:space="preserve"> - page 2 sur 3</t>
  </si>
  <si>
    <r>
      <rPr>
        <b/>
        <sz val="14"/>
        <color theme="1"/>
        <rFont val="Calibri"/>
        <family val="2"/>
      </rPr>
      <t xml:space="preserve">Annexe A.2 Offre financière </t>
    </r>
  </si>
  <si>
    <t>Date de livraison estimee pour la commande :</t>
  </si>
  <si>
    <t>Quelle est la gamme de produits / de services offerts par le fournisseur ?</t>
  </si>
  <si>
    <t>Lieu de livraison</t>
  </si>
  <si>
    <t>Période de validité minimale de l´offre demandée :</t>
  </si>
  <si>
    <t>6 MOIS</t>
  </si>
  <si>
    <t xml:space="preserve">Combien de points de distribution des produits le fournisseur possède-t-il au Niger ? </t>
  </si>
  <si>
    <t>Le fournisseur a-t-il des stocks de produits ? Où sont-ils situés ? Quel est le volume du stock ?</t>
  </si>
  <si>
    <t xml:space="preserve">Fournir 3 références clients ONGs ou organismes internationaux sur le même type de prestation en spécifiant les noms, adresses et coordonnées téléphoniques, la nature, la valeur des marchés et les dates de réalisation. </t>
  </si>
  <si>
    <t>Période de validité de l’offre proposée :</t>
  </si>
  <si>
    <t>Nom de la société :</t>
  </si>
  <si>
    <t>Personne de contact :</t>
  </si>
  <si>
    <t>Adresse :</t>
  </si>
  <si>
    <t xml:space="preserve"> - page 3 sur 3</t>
  </si>
  <si>
    <t>Adresse e-mail :</t>
  </si>
  <si>
    <t>Téléphone :</t>
  </si>
  <si>
    <t xml:space="preserve">Date : </t>
  </si>
  <si>
    <t>Signature d´un représentant dûment autorisé de la société :</t>
  </si>
  <si>
    <t>Titre :</t>
  </si>
  <si>
    <t>Nom en lettres capitales :</t>
  </si>
  <si>
    <t>Date de l'offre:</t>
  </si>
  <si>
    <t xml:space="preserve">Cachet de la société </t>
  </si>
  <si>
    <t>Articles / Prestation demandés</t>
  </si>
  <si>
    <t>Prix unitaire TTC</t>
  </si>
  <si>
    <t>Prix total TTC</t>
  </si>
  <si>
    <r>
      <rPr>
        <b/>
        <sz val="12"/>
        <color theme="1"/>
        <rFont val="Calibri"/>
        <family val="2"/>
      </rPr>
      <t>Sous-total</t>
    </r>
  </si>
  <si>
    <r>
      <rPr>
        <b/>
        <sz val="12"/>
        <color theme="1"/>
        <rFont val="Calibri"/>
        <family val="2"/>
      </rPr>
      <t>Autres coûts (précisez)</t>
    </r>
  </si>
  <si>
    <r>
      <rPr>
        <b/>
        <sz val="12"/>
        <color theme="1"/>
        <rFont val="Calibri"/>
        <family val="2"/>
      </rPr>
      <t xml:space="preserve">Prix total </t>
    </r>
  </si>
  <si>
    <t xml:space="preserve"> - page 1 sur 2</t>
  </si>
  <si>
    <t xml:space="preserve"> - page 2 sur 2</t>
  </si>
  <si>
    <t xml:space="preserve">Toile de bâche </t>
  </si>
  <si>
    <t>Toile de bâche 100% coton imperméable avec œillets
Longueur 6,0m, Largeur 4,5m &amp; Poids minimum 14,850 kg</t>
  </si>
  <si>
    <t>Bois Droit (traverse)</t>
  </si>
  <si>
    <t>Bois d'eucalyptus
Longueur 4,0m, Diamètre compris entre  6cm et 8cm</t>
  </si>
  <si>
    <t>Bois en Y (poteau)</t>
  </si>
  <si>
    <t>Bois d'eucalyptus 
Longueur 4,0m, Diamètre compris entre  2cm et 4cm</t>
  </si>
  <si>
    <t>Kit d'aiguilles et fil</t>
  </si>
  <si>
    <t xml:space="preserve">Corde en coton </t>
  </si>
  <si>
    <t>Maximum 30 jours apres la signature du Bon de Commande</t>
  </si>
  <si>
    <t xml:space="preserve">En combien de temps à partir de la réception du Bon de Commande DRC le fournisseur est-il en mesure de livrer les articles dans la zone d'entreposage désignée par le DRC à Diffa ? </t>
  </si>
  <si>
    <t>DANS LES LOCAUX DESIGNE PAR DRC à Diffa</t>
  </si>
  <si>
    <r>
      <t xml:space="preserve">
</t>
    </r>
    <r>
      <rPr>
        <b/>
        <u/>
        <sz val="14"/>
        <color theme="1"/>
        <rFont val="Calibri"/>
        <family val="2"/>
      </rPr>
      <t>CRITERES D´EVALUATION TECHNIQUE</t>
    </r>
    <r>
      <rPr>
        <b/>
        <sz val="14"/>
        <color theme="1"/>
        <rFont val="Calibri"/>
        <family val="2"/>
      </rPr>
      <t xml:space="preserve"> :
</t>
    </r>
    <r>
      <rPr>
        <sz val="14"/>
        <color theme="1"/>
        <rFont val="Calibri"/>
        <family val="2"/>
      </rPr>
      <t>-	Adéquation des échantillons avec les spécifications techniques requises ; 
-	Capacité de livraison (délais, stock existant, point de distribution, livraison dans les locaux de DRC …) ; 
-	Références clients et expériences dans le secteur (Expérience démontrée par des expériences positives passées) ; 
-	Modalités de paiement (DRC privilégiera</t>
    </r>
    <r>
      <rPr>
        <sz val="14"/>
        <rFont val="Calibri"/>
        <family val="2"/>
      </rPr>
      <t xml:space="preserve"> un paiement de deux semaines après </t>
    </r>
    <r>
      <rPr>
        <sz val="14"/>
        <color theme="1"/>
        <rFont val="Calibri"/>
        <family val="2"/>
      </rPr>
      <t xml:space="preserve">la livraison).
</t>
    </r>
  </si>
  <si>
    <t>LOT3 - KITS ABRIS D'URGENCE (200 kits) DIFFA</t>
  </si>
  <si>
    <t xml:space="preserve">Rouleau de corde synthétique </t>
  </si>
  <si>
    <t>Corde synthétique, 4mm d´epaisseur, longueur 100 yards</t>
  </si>
  <si>
    <t>Corde en coton très solide de couleur blanche
'Longueur 50m et Diamètre 1mm à 5mm</t>
  </si>
  <si>
    <t>Natte en fibre végétale</t>
  </si>
  <si>
    <t>Natte végétale brodée sur les 4 bordures 2x1,2m (avec bords tissés)</t>
  </si>
  <si>
    <t xml:space="preserve">Natte en plastique </t>
  </si>
  <si>
    <t>Natte en plastique de 2x1 m</t>
  </si>
  <si>
    <t>IAS no. de référence : NER DDP-2023-01-001</t>
  </si>
  <si>
    <r>
      <t>Kit d'aiguilles traditionnelles 127mm x 1,8mm, trou 1x7mm (</t>
    </r>
    <r>
      <rPr>
        <b/>
        <u/>
        <sz val="12"/>
        <color theme="1"/>
        <rFont val="Calibri"/>
        <family val="2"/>
      </rPr>
      <t>2 aiguilles par kit</t>
    </r>
    <r>
      <rPr>
        <sz val="12"/>
        <color theme="1"/>
        <rFont val="Calibri"/>
        <family val="2"/>
      </rPr>
      <t>) et rouleau de fil synthétique utilisé pour coudre les sacs plastiques dans lesquels seront conditionnes les kits  (</t>
    </r>
    <r>
      <rPr>
        <b/>
        <sz val="12"/>
        <color theme="1"/>
        <rFont val="Calibri"/>
        <family val="2"/>
      </rPr>
      <t>voir photo en Annexe</t>
    </r>
    <r>
      <rPr>
        <sz val="12"/>
        <color theme="1"/>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</si>
</sst>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_F_B_-;\-* #,##0.00\ _F_B_-;_-* &quot;-&quot;??\ _F_B_-;_-@_-"/>
    <numFmt numFmtId="166" formatCode="&quot;Actif&quot;;&quot;Actif&quot;;&quot;Inactif&quot;"/>
  </numFmts>
  <fonts count="24">
    <font>
      <sz val="11"/>
      <color theme="1"/>
      <name val="Calibri"/>
      <family val="2"/>
      <scheme val="minor"/>
    </font>
    <font>
      <sz val="10"/>
      <color theme="1"/>
      <name val="Calibri"/>
      <family val="2"/>
    </font>
    <font>
      <sz val="10"/>
      <color theme="1"/>
      <name val="Calibri"/>
      <family val="2"/>
      <scheme val="minor"/>
    </font>
    <font>
      <sz val="11"/>
      <color theme="1"/>
      <name val="Calibri"/>
      <family val="2"/>
      <scheme val="minor"/>
    </font>
    <font>
      <sz val="12"/>
      <color theme="1"/>
      <name val="Calibri"/>
      <family val="2"/>
      <charset val="129"/>
      <scheme val="minor"/>
    </font>
    <font>
      <sz val="10"/>
      <name val="Arial"/>
      <family val="2"/>
    </font>
    <font>
      <sz val="16"/>
      <color theme="1"/>
      <name val="Calibri"/>
      <family val="2"/>
      <scheme val="minor"/>
    </font>
    <font>
      <b/>
      <sz val="18"/>
      <color rgb="FFFF0000"/>
      <name val="Calibri"/>
      <family val="2"/>
      <scheme val="minor"/>
    </font>
    <font>
      <b/>
      <sz val="12"/>
      <color theme="1"/>
      <name val="Calibri"/>
      <family val="2"/>
    </font>
    <font>
      <b/>
      <sz val="14"/>
      <color theme="1"/>
      <name val="Calibri"/>
      <family val="2"/>
    </font>
    <font>
      <b/>
      <sz val="16"/>
      <color theme="1"/>
      <name val="Calibri"/>
      <family val="2"/>
    </font>
    <font>
      <b/>
      <i/>
      <sz val="14"/>
      <color theme="1"/>
      <name val="Calibri"/>
      <family val="2"/>
    </font>
    <font>
      <sz val="12"/>
      <color theme="1"/>
      <name val="Calibri"/>
      <family val="2"/>
    </font>
    <font>
      <b/>
      <sz val="14"/>
      <color theme="1"/>
      <name val="Calibri"/>
      <family val="2"/>
      <scheme val="minor"/>
    </font>
    <font>
      <b/>
      <u/>
      <sz val="14"/>
      <color theme="1"/>
      <name val="Calibri"/>
      <family val="2"/>
    </font>
    <font>
      <sz val="14"/>
      <color theme="1"/>
      <name val="Calibri"/>
      <family val="2"/>
    </font>
    <font>
      <sz val="12"/>
      <name val="Calibri"/>
      <family val="2"/>
    </font>
    <font>
      <b/>
      <sz val="11"/>
      <color rgb="FFFF0000"/>
      <name val="Calibri"/>
      <family val="2"/>
      <scheme val="minor"/>
    </font>
    <font>
      <b/>
      <sz val="12"/>
      <color theme="1"/>
      <name val="Calibri"/>
      <family val="2"/>
      <scheme val="minor"/>
    </font>
    <font>
      <b/>
      <sz val="16"/>
      <name val="Calibri"/>
      <family val="2"/>
      <scheme val="minor"/>
    </font>
    <font>
      <b/>
      <sz val="22"/>
      <name val="Times New Roman"/>
      <family val="1"/>
    </font>
    <font>
      <sz val="14"/>
      <name val="Calibri"/>
      <family val="2"/>
    </font>
    <font>
      <b/>
      <sz val="16"/>
      <color rgb="FFFF0000"/>
      <name val="Calibri"/>
      <family val="2"/>
    </font>
    <font>
      <b/>
      <u/>
      <sz val="12"/>
      <color theme="1"/>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lightUp"/>
    </fill>
    <fill>
      <patternFill patternType="solid">
        <fgColor theme="0" tint="-0.14996795556505021"/>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top style="thin">
        <color auto="1"/>
      </top>
      <bottom/>
      <diagonal/>
    </border>
    <border>
      <left/>
      <right style="medium">
        <color indexed="64"/>
      </right>
      <top style="thin">
        <color auto="1"/>
      </top>
      <bottom/>
      <diagonal/>
    </border>
    <border>
      <left style="thin">
        <color auto="1"/>
      </left>
      <right/>
      <top style="thin">
        <color auto="1"/>
      </top>
      <bottom/>
      <diagonal/>
    </border>
    <border>
      <left style="medium">
        <color indexed="64"/>
      </left>
      <right/>
      <top/>
      <bottom style="thin">
        <color auto="1"/>
      </bottom>
      <diagonal/>
    </border>
    <border>
      <left style="medium">
        <color indexed="64"/>
      </left>
      <right style="thin">
        <color auto="1"/>
      </right>
      <top/>
      <bottom style="thin">
        <color auto="1"/>
      </bottom>
      <diagonal/>
    </border>
    <border>
      <left/>
      <right/>
      <top/>
      <bottom style="thin">
        <color auto="1"/>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medium">
        <color indexed="64"/>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thin">
        <color auto="1"/>
      </right>
      <top/>
      <bottom/>
      <diagonal/>
    </border>
    <border>
      <left/>
      <right style="thin">
        <color auto="1"/>
      </right>
      <top/>
      <bottom/>
      <diagonal/>
    </border>
    <border>
      <left style="thin">
        <color auto="1"/>
      </left>
      <right/>
      <top/>
      <bottom style="thin">
        <color auto="1"/>
      </bottom>
      <diagonal/>
    </border>
    <border>
      <left/>
      <right style="thin">
        <color auto="1"/>
      </right>
      <top/>
      <bottom style="medium">
        <color indexed="64"/>
      </bottom>
      <diagonal/>
    </border>
    <border>
      <left style="medium">
        <color indexed="64"/>
      </left>
      <right/>
      <top style="thin">
        <color auto="1"/>
      </top>
      <bottom/>
      <diagonal/>
    </border>
    <border>
      <left/>
      <right style="thin">
        <color auto="1"/>
      </right>
      <top style="thin">
        <color auto="1"/>
      </top>
      <bottom/>
      <diagonal/>
    </border>
    <border>
      <left/>
      <right style="medium">
        <color indexed="64"/>
      </right>
      <top/>
      <bottom style="thin">
        <color auto="1"/>
      </bottom>
      <diagonal/>
    </border>
    <border>
      <left style="thin">
        <color auto="1"/>
      </left>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s>
  <cellStyleXfs count="13">
    <xf numFmtId="0" fontId="0" fillId="0" borderId="0"/>
    <xf numFmtId="0" fontId="4" fillId="0" borderId="0"/>
    <xf numFmtId="164" fontId="4" fillId="0" borderId="0" applyFont="0" applyFill="0" applyBorder="0" applyAlignment="0" applyProtection="0"/>
    <xf numFmtId="0" fontId="5" fillId="0" borderId="0"/>
    <xf numFmtId="0" fontId="3" fillId="0" borderId="0"/>
    <xf numFmtId="0" fontId="5" fillId="0" borderId="0"/>
    <xf numFmtId="0" fontId="3" fillId="0" borderId="0"/>
    <xf numFmtId="0" fontId="5" fillId="0" borderId="0"/>
    <xf numFmtId="0" fontId="5" fillId="0" borderId="0"/>
    <xf numFmtId="165" fontId="5" fillId="0" borderId="0" applyFont="0" applyFill="0" applyBorder="0" applyAlignment="0" applyProtection="0"/>
    <xf numFmtId="0" fontId="5" fillId="0" borderId="0"/>
    <xf numFmtId="166" fontId="5" fillId="0" borderId="0" applyFont="0" applyFill="0" applyBorder="0" applyAlignment="0" applyProtection="0"/>
    <xf numFmtId="44" fontId="4" fillId="0" borderId="0" applyFont="0" applyFill="0" applyBorder="0" applyAlignment="0" applyProtection="0"/>
  </cellStyleXfs>
  <cellXfs count="177">
    <xf numFmtId="0" fontId="0" fillId="0" borderId="0" xfId="0"/>
    <xf numFmtId="0" fontId="2" fillId="0" borderId="0" xfId="0" applyFont="1"/>
    <xf numFmtId="0" fontId="2" fillId="4" borderId="0" xfId="0" applyFont="1" applyFill="1"/>
    <xf numFmtId="0" fontId="6" fillId="0" borderId="0" xfId="0" applyFont="1"/>
    <xf numFmtId="0" fontId="2" fillId="0" borderId="0" xfId="0" applyFont="1" applyAlignment="1">
      <alignment horizontal="center"/>
    </xf>
    <xf numFmtId="0" fontId="1" fillId="0" borderId="1" xfId="0" applyFont="1" applyBorder="1" applyAlignment="1">
      <alignment horizontal="left" vertical="center" wrapText="1"/>
    </xf>
    <xf numFmtId="0" fontId="1" fillId="0" borderId="11" xfId="0" applyFont="1" applyBorder="1" applyAlignment="1">
      <alignment horizontal="left" vertical="center" wrapText="1"/>
    </xf>
    <xf numFmtId="0" fontId="2" fillId="0" borderId="0" xfId="0" applyFont="1" applyAlignment="1">
      <alignment vertical="center" wrapText="1"/>
    </xf>
    <xf numFmtId="0" fontId="2" fillId="2" borderId="0" xfId="0" applyFont="1" applyFill="1" applyAlignment="1">
      <alignment horizontal="center"/>
    </xf>
    <xf numFmtId="0" fontId="1" fillId="0" borderId="0" xfId="0" applyFont="1" applyAlignment="1">
      <alignment horizontal="center"/>
    </xf>
    <xf numFmtId="0" fontId="1" fillId="0" borderId="6" xfId="0" applyFont="1" applyBorder="1" applyAlignment="1">
      <alignment horizontal="left" vertical="center" wrapText="1"/>
    </xf>
    <xf numFmtId="0" fontId="1" fillId="0" borderId="37" xfId="0" applyFont="1" applyBorder="1" applyAlignment="1">
      <alignment horizontal="left" vertical="center" wrapText="1"/>
    </xf>
    <xf numFmtId="0" fontId="8" fillId="2" borderId="24"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7" fillId="0" borderId="26" xfId="0" applyFont="1" applyBorder="1" applyAlignment="1">
      <alignment vertical="center"/>
    </xf>
    <xf numFmtId="0" fontId="13" fillId="0" borderId="0" xfId="0" applyFont="1" applyAlignment="1">
      <alignment horizontal="right" vertical="center"/>
    </xf>
    <xf numFmtId="0" fontId="9" fillId="0" borderId="0" xfId="0" applyFont="1" applyAlignment="1">
      <alignment horizontal="right" vertical="center"/>
    </xf>
    <xf numFmtId="0" fontId="12" fillId="0" borderId="6" xfId="0" applyFont="1" applyBorder="1" applyAlignment="1">
      <alignment horizontal="left" vertical="center" wrapText="1"/>
    </xf>
    <xf numFmtId="0" fontId="16" fillId="0" borderId="6" xfId="0" applyFont="1" applyBorder="1" applyAlignment="1">
      <alignment horizontal="left" vertical="center" wrapText="1"/>
    </xf>
    <xf numFmtId="0" fontId="12" fillId="0" borderId="6" xfId="0" applyFont="1" applyBorder="1" applyAlignment="1">
      <alignment horizontal="center" vertical="center" wrapText="1"/>
    </xf>
    <xf numFmtId="0" fontId="12" fillId="0" borderId="1" xfId="0" applyFont="1" applyBorder="1" applyAlignment="1">
      <alignment horizontal="center" vertical="center" wrapText="1"/>
    </xf>
    <xf numFmtId="0" fontId="8" fillId="2" borderId="46" xfId="0" applyFont="1" applyFill="1" applyBorder="1" applyAlignment="1">
      <alignment horizontal="center" vertical="center" wrapText="1"/>
    </xf>
    <xf numFmtId="0" fontId="18" fillId="2" borderId="6" xfId="0" applyFont="1" applyFill="1" applyBorder="1" applyAlignment="1">
      <alignment horizontal="right" vertical="center"/>
    </xf>
    <xf numFmtId="0" fontId="18" fillId="2" borderId="1" xfId="0" applyFont="1" applyFill="1" applyBorder="1" applyAlignment="1">
      <alignment horizontal="right" vertical="center" wrapText="1"/>
    </xf>
    <xf numFmtId="0" fontId="18" fillId="2" borderId="12" xfId="0" applyFont="1" applyFill="1" applyBorder="1" applyAlignment="1">
      <alignment horizontal="right" vertical="center"/>
    </xf>
    <xf numFmtId="0" fontId="0" fillId="0" borderId="11" xfId="0" applyBorder="1"/>
    <xf numFmtId="0" fontId="0" fillId="0" borderId="43" xfId="0" applyBorder="1"/>
    <xf numFmtId="0" fontId="11" fillId="5" borderId="18" xfId="0" applyFont="1" applyFill="1" applyBorder="1" applyAlignment="1">
      <alignment vertical="center" wrapText="1"/>
    </xf>
    <xf numFmtId="0" fontId="11" fillId="5" borderId="0" xfId="0" applyFont="1" applyFill="1" applyAlignment="1">
      <alignment vertical="center" wrapText="1"/>
    </xf>
    <xf numFmtId="0" fontId="11" fillId="5" borderId="19" xfId="0" applyFont="1" applyFill="1" applyBorder="1" applyAlignment="1">
      <alignment vertical="center" wrapText="1"/>
    </xf>
    <xf numFmtId="0" fontId="11" fillId="5" borderId="38" xfId="0" applyFont="1" applyFill="1" applyBorder="1" applyAlignment="1">
      <alignment vertical="center" wrapText="1"/>
    </xf>
    <xf numFmtId="0" fontId="11" fillId="5" borderId="26" xfId="0" applyFont="1" applyFill="1" applyBorder="1" applyAlignment="1">
      <alignment vertical="center" wrapText="1"/>
    </xf>
    <xf numFmtId="0" fontId="11" fillId="5" borderId="39" xfId="0" applyFont="1" applyFill="1" applyBorder="1" applyAlignment="1">
      <alignment vertical="center" wrapText="1"/>
    </xf>
    <xf numFmtId="0" fontId="9" fillId="6" borderId="18" xfId="0" applyFont="1" applyFill="1" applyBorder="1" applyAlignment="1">
      <alignment vertical="top" wrapText="1"/>
    </xf>
    <xf numFmtId="0" fontId="9" fillId="6" borderId="0" xfId="0" applyFont="1" applyFill="1" applyAlignment="1">
      <alignment vertical="top" wrapText="1"/>
    </xf>
    <xf numFmtId="0" fontId="9" fillId="6" borderId="19" xfId="0" applyFont="1" applyFill="1" applyBorder="1" applyAlignment="1">
      <alignment vertical="top" wrapText="1"/>
    </xf>
    <xf numFmtId="0" fontId="9" fillId="6" borderId="38" xfId="0" applyFont="1" applyFill="1" applyBorder="1" applyAlignment="1">
      <alignment vertical="top" wrapText="1"/>
    </xf>
    <xf numFmtId="0" fontId="9" fillId="6" borderId="26" xfId="0" applyFont="1" applyFill="1" applyBorder="1" applyAlignment="1">
      <alignment vertical="top" wrapText="1"/>
    </xf>
    <xf numFmtId="0" fontId="9" fillId="6" borderId="39" xfId="0" applyFont="1" applyFill="1" applyBorder="1" applyAlignment="1">
      <alignment vertical="top" wrapText="1"/>
    </xf>
    <xf numFmtId="0" fontId="19" fillId="0" borderId="31" xfId="0" applyFont="1" applyBorder="1" applyAlignment="1">
      <alignment vertical="center"/>
    </xf>
    <xf numFmtId="0" fontId="2" fillId="4" borderId="36" xfId="0" applyFont="1" applyFill="1" applyBorder="1"/>
    <xf numFmtId="0" fontId="10" fillId="4" borderId="31" xfId="0" applyFont="1" applyFill="1" applyBorder="1" applyAlignment="1">
      <alignment horizontal="center" vertical="center"/>
    </xf>
    <xf numFmtId="0" fontId="7" fillId="0" borderId="31" xfId="0" applyFont="1" applyBorder="1" applyAlignment="1">
      <alignment vertical="center"/>
    </xf>
    <xf numFmtId="0" fontId="9" fillId="0" borderId="31" xfId="0" applyFont="1" applyBorder="1" applyAlignment="1">
      <alignment horizontal="right" vertical="center"/>
    </xf>
    <xf numFmtId="0" fontId="9" fillId="0" borderId="32" xfId="0" applyFont="1" applyBorder="1" applyAlignment="1">
      <alignment horizontal="right" vertical="center"/>
    </xf>
    <xf numFmtId="0" fontId="8" fillId="4" borderId="48" xfId="0" applyFont="1" applyFill="1" applyBorder="1" applyAlignment="1">
      <alignment horizontal="center" vertical="center" wrapText="1"/>
    </xf>
    <xf numFmtId="0" fontId="12" fillId="0" borderId="22"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8" fillId="2" borderId="34" xfId="0" applyFont="1" applyFill="1" applyBorder="1" applyAlignment="1">
      <alignment horizontal="center" vertical="center" wrapText="1"/>
    </xf>
    <xf numFmtId="0" fontId="22" fillId="4" borderId="0" xfId="0" applyFont="1" applyFill="1" applyAlignment="1">
      <alignment horizontal="center" vertical="center"/>
    </xf>
    <xf numFmtId="0" fontId="22" fillId="4" borderId="31" xfId="0" applyFont="1" applyFill="1" applyBorder="1" applyAlignment="1">
      <alignment horizontal="center" vertical="center"/>
    </xf>
    <xf numFmtId="0" fontId="22" fillId="4" borderId="0" xfId="0" applyFont="1" applyFill="1" applyAlignment="1">
      <alignment horizontal="left" vertical="center"/>
    </xf>
    <xf numFmtId="0" fontId="8" fillId="2" borderId="55" xfId="0" applyFont="1" applyFill="1" applyBorder="1" applyAlignment="1">
      <alignment horizontal="center" vertical="center" wrapText="1"/>
    </xf>
    <xf numFmtId="0" fontId="8" fillId="2" borderId="56"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6" xfId="0" quotePrefix="1" applyFont="1" applyBorder="1" applyAlignment="1">
      <alignment horizontal="left" vertical="center" wrapText="1"/>
    </xf>
    <xf numFmtId="0" fontId="16" fillId="0" borderId="6" xfId="0" quotePrefix="1" applyFont="1" applyBorder="1" applyAlignment="1">
      <alignment horizontal="left" vertical="center" wrapText="1"/>
    </xf>
    <xf numFmtId="0" fontId="12" fillId="4" borderId="1" xfId="0" quotePrefix="1" applyFont="1" applyFill="1" applyBorder="1" applyAlignment="1">
      <alignment horizontal="left" vertical="center" wrapText="1"/>
    </xf>
    <xf numFmtId="0" fontId="12" fillId="0" borderId="1" xfId="0" quotePrefix="1" applyFont="1" applyBorder="1" applyAlignment="1">
      <alignment horizontal="left" vertical="center" wrapText="1"/>
    </xf>
    <xf numFmtId="0" fontId="12" fillId="0" borderId="13"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8" fillId="0" borderId="41" xfId="0" applyFont="1" applyBorder="1" applyAlignment="1">
      <alignment horizontal="right" vertical="center" wrapText="1"/>
    </xf>
    <xf numFmtId="0" fontId="8" fillId="0" borderId="42" xfId="0" applyFont="1" applyBorder="1" applyAlignment="1">
      <alignment horizontal="right" vertical="center" wrapText="1"/>
    </xf>
    <xf numFmtId="0" fontId="9" fillId="6" borderId="27" xfId="0" applyFont="1" applyFill="1" applyBorder="1" applyAlignment="1">
      <alignment horizontal="left" vertical="top" wrapText="1"/>
    </xf>
    <xf numFmtId="0" fontId="9" fillId="6" borderId="28" xfId="0" applyFont="1" applyFill="1" applyBorder="1" applyAlignment="1">
      <alignment horizontal="left" vertical="top" wrapText="1"/>
    </xf>
    <xf numFmtId="0" fontId="9" fillId="6" borderId="29" xfId="0" applyFont="1" applyFill="1" applyBorder="1" applyAlignment="1">
      <alignment horizontal="left" vertical="top" wrapText="1"/>
    </xf>
    <xf numFmtId="0" fontId="9" fillId="6" borderId="18" xfId="0" applyFont="1" applyFill="1" applyBorder="1" applyAlignment="1">
      <alignment horizontal="left" vertical="top" wrapText="1"/>
    </xf>
    <xf numFmtId="0" fontId="9" fillId="6" borderId="0" xfId="0" applyFont="1" applyFill="1" applyAlignment="1">
      <alignment horizontal="left" vertical="top" wrapText="1"/>
    </xf>
    <xf numFmtId="0" fontId="11" fillId="3" borderId="23"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52" xfId="0" applyFont="1" applyFill="1" applyBorder="1" applyAlignment="1">
      <alignment horizontal="center" vertical="center" wrapText="1"/>
    </xf>
    <xf numFmtId="0" fontId="19" fillId="0" borderId="31" xfId="0" applyFont="1" applyBorder="1" applyAlignment="1">
      <alignment horizontal="left" vertical="center"/>
    </xf>
    <xf numFmtId="0" fontId="8" fillId="0" borderId="17" xfId="0" applyFont="1" applyBorder="1" applyAlignment="1">
      <alignment horizontal="right" vertical="center" wrapText="1"/>
    </xf>
    <xf numFmtId="0" fontId="8" fillId="0" borderId="4" xfId="0" applyFont="1" applyBorder="1" applyAlignment="1">
      <alignment horizontal="right" vertical="center" wrapText="1"/>
    </xf>
    <xf numFmtId="0" fontId="11" fillId="3" borderId="45"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3" xfId="0" applyFont="1" applyBorder="1" applyAlignment="1">
      <alignment horizontal="center" vertical="center" wrapText="1"/>
    </xf>
    <xf numFmtId="0" fontId="8" fillId="0" borderId="10" xfId="0" applyFont="1" applyBorder="1" applyAlignment="1">
      <alignment vertical="center" wrapText="1"/>
    </xf>
    <xf numFmtId="0" fontId="8" fillId="0" borderId="1" xfId="0" applyFont="1" applyBorder="1" applyAlignment="1">
      <alignment vertical="center" wrapText="1"/>
    </xf>
    <xf numFmtId="0" fontId="8" fillId="0" borderId="10" xfId="0" applyFont="1" applyBorder="1" applyAlignment="1">
      <alignment horizontal="left" vertical="center" wrapText="1"/>
    </xf>
    <xf numFmtId="0" fontId="8" fillId="0" borderId="1" xfId="0" applyFont="1" applyBorder="1" applyAlignment="1">
      <alignment horizontal="left" vertical="center" wrapText="1"/>
    </xf>
    <xf numFmtId="0" fontId="8" fillId="0" borderId="60" xfId="0" applyFont="1" applyBorder="1" applyAlignment="1">
      <alignment vertical="center" wrapText="1"/>
    </xf>
    <xf numFmtId="0" fontId="8" fillId="0" borderId="12" xfId="0" applyFont="1" applyBorder="1" applyAlignment="1">
      <alignment vertical="center" wrapText="1"/>
    </xf>
    <xf numFmtId="0" fontId="11" fillId="3" borderId="36"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8" fillId="0" borderId="57" xfId="0" applyFont="1" applyBorder="1" applyAlignment="1">
      <alignment vertical="center" wrapText="1"/>
    </xf>
    <xf numFmtId="0" fontId="8" fillId="0" borderId="58" xfId="0" applyFont="1" applyBorder="1" applyAlignment="1">
      <alignment vertical="center" wrapText="1"/>
    </xf>
    <xf numFmtId="0" fontId="20" fillId="0" borderId="36"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11" fillId="3" borderId="30"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8" fillId="2" borderId="17"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36"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40" xfId="0" applyFont="1" applyFill="1" applyBorder="1" applyAlignment="1">
      <alignment horizontal="center" vertical="center" wrapText="1"/>
    </xf>
    <xf numFmtId="14" fontId="12" fillId="0" borderId="2"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14" fontId="12" fillId="0" borderId="14" xfId="0" applyNumberFormat="1" applyFont="1" applyBorder="1" applyAlignment="1">
      <alignment horizontal="center" vertical="center" wrapText="1"/>
    </xf>
    <xf numFmtId="0" fontId="1" fillId="0" borderId="17"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3" xfId="0" applyFont="1" applyBorder="1" applyAlignment="1">
      <alignment horizontal="left" vertical="center" wrapText="1"/>
    </xf>
    <xf numFmtId="0" fontId="1" fillId="0" borderId="25" xfId="0" applyFont="1" applyBorder="1" applyAlignment="1">
      <alignment horizontal="left" vertical="center" wrapText="1"/>
    </xf>
    <xf numFmtId="0" fontId="1" fillId="0" borderId="5" xfId="0" applyFont="1" applyBorder="1" applyAlignment="1">
      <alignment horizontal="left"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58" xfId="0" applyFont="1" applyBorder="1" applyAlignment="1">
      <alignment horizontal="center" vertical="center" wrapText="1"/>
    </xf>
    <xf numFmtId="0" fontId="12" fillId="0" borderId="59" xfId="0" applyFont="1" applyBorder="1" applyAlignment="1">
      <alignment horizontal="center" vertical="center" wrapText="1"/>
    </xf>
    <xf numFmtId="0" fontId="8" fillId="0" borderId="50" xfId="0" applyFont="1" applyBorder="1" applyAlignment="1">
      <alignment horizontal="left" vertical="center" wrapText="1"/>
    </xf>
    <xf numFmtId="0" fontId="8" fillId="0" borderId="20" xfId="0" applyFont="1" applyBorder="1" applyAlignment="1">
      <alignment horizontal="left" vertical="center" wrapText="1"/>
    </xf>
    <xf numFmtId="0" fontId="8" fillId="2" borderId="45" xfId="0" applyFont="1" applyFill="1" applyBorder="1" applyAlignment="1">
      <alignment vertical="center" wrapText="1"/>
    </xf>
    <xf numFmtId="0" fontId="8" fillId="2" borderId="44" xfId="0" applyFont="1" applyFill="1" applyBorder="1" applyAlignment="1">
      <alignment vertical="center" wrapText="1"/>
    </xf>
    <xf numFmtId="14" fontId="12" fillId="0" borderId="7" xfId="0" applyNumberFormat="1" applyFont="1" applyBorder="1" applyAlignment="1">
      <alignment horizontal="center" vertical="center" wrapText="1"/>
    </xf>
    <xf numFmtId="14" fontId="12" fillId="0" borderId="8" xfId="0" applyNumberFormat="1" applyFont="1" applyBorder="1" applyAlignment="1">
      <alignment horizontal="center" vertical="center" wrapText="1"/>
    </xf>
    <xf numFmtId="14" fontId="12" fillId="0" borderId="9" xfId="0" applyNumberFormat="1" applyFont="1" applyBorder="1" applyAlignment="1">
      <alignment horizontal="center" vertical="center" wrapText="1"/>
    </xf>
    <xf numFmtId="0" fontId="8" fillId="0" borderId="36" xfId="0" applyFont="1" applyBorder="1" applyAlignment="1">
      <alignment horizontal="left" vertical="center" wrapText="1"/>
    </xf>
    <xf numFmtId="0" fontId="8" fillId="0" borderId="31" xfId="0" applyFont="1" applyBorder="1" applyAlignment="1">
      <alignment horizontal="left" vertical="center" wrapText="1"/>
    </xf>
    <xf numFmtId="0" fontId="8" fillId="2" borderId="41" xfId="0" applyFont="1" applyFill="1" applyBorder="1" applyAlignment="1">
      <alignment vertical="center" wrapText="1"/>
    </xf>
    <xf numFmtId="0" fontId="8" fillId="2" borderId="42" xfId="0" applyFont="1" applyFill="1" applyBorder="1" applyAlignment="1">
      <alignment vertical="center" wrapText="1"/>
    </xf>
    <xf numFmtId="0" fontId="8" fillId="0" borderId="17" xfId="0" applyFont="1" applyBorder="1" applyAlignment="1">
      <alignment vertical="center" wrapText="1"/>
    </xf>
    <xf numFmtId="0" fontId="8" fillId="0" borderId="4" xfId="0" applyFont="1" applyBorder="1" applyAlignment="1">
      <alignment vertical="center" wrapText="1"/>
    </xf>
    <xf numFmtId="0" fontId="11" fillId="5" borderId="27"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0" xfId="0" applyFont="1" applyFill="1" applyAlignment="1">
      <alignment horizontal="center" vertical="center" wrapText="1"/>
    </xf>
    <xf numFmtId="0" fontId="11" fillId="5" borderId="19"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7" fillId="5" borderId="50" xfId="0" applyFont="1" applyFill="1" applyBorder="1" applyAlignment="1">
      <alignment horizontal="center" vertical="center" wrapText="1"/>
    </xf>
    <xf numFmtId="0" fontId="17" fillId="5" borderId="20" xfId="0" applyFont="1" applyFill="1" applyBorder="1" applyAlignment="1">
      <alignment horizontal="center" vertical="center" wrapText="1"/>
    </xf>
    <xf numFmtId="0" fontId="17" fillId="5" borderId="51"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47" xfId="0" applyFont="1" applyFill="1" applyBorder="1" applyAlignment="1">
      <alignment horizontal="center" vertical="center" wrapText="1"/>
    </xf>
    <xf numFmtId="0" fontId="17" fillId="5" borderId="38" xfId="0" applyFont="1" applyFill="1" applyBorder="1" applyAlignment="1">
      <alignment horizontal="center" vertical="center" wrapText="1"/>
    </xf>
    <xf numFmtId="0" fontId="17" fillId="5" borderId="26" xfId="0" applyFont="1" applyFill="1" applyBorder="1" applyAlignment="1">
      <alignment horizontal="center" vertical="center" wrapText="1"/>
    </xf>
    <xf numFmtId="0" fontId="17" fillId="5" borderId="49" xfId="0" applyFont="1" applyFill="1" applyBorder="1" applyAlignment="1">
      <alignment horizontal="center" vertical="center" wrapText="1"/>
    </xf>
    <xf numFmtId="0" fontId="19" fillId="0" borderId="26" xfId="0" applyFont="1" applyBorder="1" applyAlignment="1">
      <alignment horizontal="left" vertical="center"/>
    </xf>
    <xf numFmtId="0" fontId="7" fillId="0" borderId="26" xfId="0" applyFont="1" applyBorder="1" applyAlignment="1">
      <alignment horizontal="left" vertical="center"/>
    </xf>
    <xf numFmtId="0" fontId="11" fillId="3" borderId="40"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8"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54" xfId="0" applyFont="1" applyFill="1" applyBorder="1" applyAlignment="1">
      <alignment horizontal="center" vertical="center" wrapText="1"/>
    </xf>
    <xf numFmtId="0" fontId="8" fillId="2" borderId="53" xfId="0" applyFont="1" applyFill="1" applyBorder="1" applyAlignment="1">
      <alignment horizontal="center" vertical="center" wrapText="1"/>
    </xf>
    <xf numFmtId="0" fontId="8" fillId="2" borderId="29" xfId="0" applyFont="1" applyFill="1" applyBorder="1" applyAlignment="1">
      <alignment horizontal="center" vertical="center" wrapText="1"/>
    </xf>
  </cellXfs>
  <cellStyles count="13">
    <cellStyle name="Milliers 2" xfId="2" xr:uid="{00000000-0005-0000-0000-000000000000}"/>
    <cellStyle name="Milliers 2 2" xfId="9" xr:uid="{00000000-0005-0000-0000-000001000000}"/>
    <cellStyle name="Milliers 3" xfId="11" xr:uid="{00000000-0005-0000-0000-000002000000}"/>
    <cellStyle name="Monétaire 2" xfId="12" xr:uid="{00000000-0005-0000-0000-000003000000}"/>
    <cellStyle name="Normal" xfId="0" builtinId="0"/>
    <cellStyle name="Normal 2" xfId="3" xr:uid="{00000000-0005-0000-0000-000005000000}"/>
    <cellStyle name="Normal 2 2 2" xfId="5" xr:uid="{00000000-0005-0000-0000-000006000000}"/>
    <cellStyle name="Normal 2 3" xfId="7" xr:uid="{00000000-0005-0000-0000-000007000000}"/>
    <cellStyle name="Normal 3" xfId="6" xr:uid="{00000000-0005-0000-0000-000008000000}"/>
    <cellStyle name="Normal 4" xfId="10" xr:uid="{00000000-0005-0000-0000-000009000000}"/>
    <cellStyle name="Normal 4 4" xfId="8" xr:uid="{00000000-0005-0000-0000-00000A000000}"/>
    <cellStyle name="Normal 5" xfId="1" xr:uid="{00000000-0005-0000-0000-00000B000000}"/>
    <cellStyle name="Normal 8" xfId="4"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twoCellAnchor>
    <xdr:from>
      <xdr:col>0</xdr:col>
      <xdr:colOff>0</xdr:colOff>
      <xdr:row>13</xdr:row>
      <xdr:rowOff>0</xdr:rowOff>
    </xdr:from>
    <xdr:to>
      <xdr:col>1</xdr:col>
      <xdr:colOff>298450</xdr:colOff>
      <xdr:row>13</xdr:row>
      <xdr:rowOff>514350</xdr:rowOff>
    </xdr:to>
    <xdr:pic>
      <xdr:nvPicPr>
        <xdr:cNvPr id="3" name="Picture 2">
          <a:extLst>
            <a:ext uri="{FF2B5EF4-FFF2-40B4-BE49-F238E27FC236}">
              <a16:creationId xmlns:a16="http://schemas.microsoft.com/office/drawing/2014/main" id="{F5CB01C7-1C25-4533-A611-18214C3B806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566650"/>
          <a:ext cx="914400" cy="514350"/>
        </a:xfrm>
        <a:prstGeom prst="rect">
          <a:avLst/>
        </a:prstGeom>
        <a:noFill/>
      </xdr:spPr>
    </xdr:pic>
    <xdr:clientData/>
  </xdr:twoCellAnchor>
  <xdr:twoCellAnchor>
    <xdr:from>
      <xdr:col>0</xdr:col>
      <xdr:colOff>0</xdr:colOff>
      <xdr:row>25</xdr:row>
      <xdr:rowOff>0</xdr:rowOff>
    </xdr:from>
    <xdr:to>
      <xdr:col>1</xdr:col>
      <xdr:colOff>298450</xdr:colOff>
      <xdr:row>25</xdr:row>
      <xdr:rowOff>514350</xdr:rowOff>
    </xdr:to>
    <xdr:pic>
      <xdr:nvPicPr>
        <xdr:cNvPr id="5" name="Picture 4">
          <a:extLst>
            <a:ext uri="{FF2B5EF4-FFF2-40B4-BE49-F238E27FC236}">
              <a16:creationId xmlns:a16="http://schemas.microsoft.com/office/drawing/2014/main" id="{B63BD57E-1887-4571-AEEC-CE2FAC5B07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832167"/>
          <a:ext cx="912283" cy="514350"/>
        </a:xfrm>
        <a:prstGeom prst="rect">
          <a:avLst/>
        </a:prstGeom>
        <a:noFill/>
      </xdr:spPr>
    </xdr:pic>
    <xdr:clientData/>
  </xdr:twoCellAnchor>
  <xdr:twoCellAnchor>
    <xdr:from>
      <xdr:col>0</xdr:col>
      <xdr:colOff>0</xdr:colOff>
      <xdr:row>25</xdr:row>
      <xdr:rowOff>0</xdr:rowOff>
    </xdr:from>
    <xdr:to>
      <xdr:col>0</xdr:col>
      <xdr:colOff>298450</xdr:colOff>
      <xdr:row>25</xdr:row>
      <xdr:rowOff>514350</xdr:rowOff>
    </xdr:to>
    <xdr:pic>
      <xdr:nvPicPr>
        <xdr:cNvPr id="6" name="Picture 5">
          <a:extLst>
            <a:ext uri="{FF2B5EF4-FFF2-40B4-BE49-F238E27FC236}">
              <a16:creationId xmlns:a16="http://schemas.microsoft.com/office/drawing/2014/main" id="{CF316EEA-AD92-45D7-ADB5-F587BB15761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2283"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298450</xdr:colOff>
      <xdr:row>0</xdr:row>
      <xdr:rowOff>514350</xdr:rowOff>
    </xdr:to>
    <xdr:pic>
      <xdr:nvPicPr>
        <xdr:cNvPr id="7" name="Picture 1">
          <a:extLst>
            <a:ext uri="{FF2B5EF4-FFF2-40B4-BE49-F238E27FC236}">
              <a16:creationId xmlns:a16="http://schemas.microsoft.com/office/drawing/2014/main" id="{490420ED-440A-4D91-B310-98A7A26007C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9475" cy="514350"/>
        </a:xfrm>
        <a:prstGeom prst="rect">
          <a:avLst/>
        </a:prstGeom>
        <a:noFill/>
      </xdr:spPr>
    </xdr:pic>
    <xdr:clientData/>
  </xdr:twoCellAnchor>
  <xdr:twoCellAnchor>
    <xdr:from>
      <xdr:col>0</xdr:col>
      <xdr:colOff>0</xdr:colOff>
      <xdr:row>13</xdr:row>
      <xdr:rowOff>0</xdr:rowOff>
    </xdr:from>
    <xdr:to>
      <xdr:col>1</xdr:col>
      <xdr:colOff>464344</xdr:colOff>
      <xdr:row>13</xdr:row>
      <xdr:rowOff>514350</xdr:rowOff>
    </xdr:to>
    <xdr:pic>
      <xdr:nvPicPr>
        <xdr:cNvPr id="10" name="Picture 2">
          <a:extLst>
            <a:ext uri="{FF2B5EF4-FFF2-40B4-BE49-F238E27FC236}">
              <a16:creationId xmlns:a16="http://schemas.microsoft.com/office/drawing/2014/main" id="{105706C4-6480-4EE7-BFFC-D695C4195D8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18219"/>
          <a:ext cx="1047750" cy="514350"/>
        </a:xfrm>
        <a:prstGeom prst="rect">
          <a:avLst/>
        </a:prstGeom>
        <a:noFill/>
      </xdr:spPr>
    </xdr:pic>
    <xdr:clientData/>
  </xdr:twoCellAnchor>
  <xdr:twoCellAnchor>
    <xdr:from>
      <xdr:col>0</xdr:col>
      <xdr:colOff>0</xdr:colOff>
      <xdr:row>19</xdr:row>
      <xdr:rowOff>0</xdr:rowOff>
    </xdr:from>
    <xdr:to>
      <xdr:col>1</xdr:col>
      <xdr:colOff>452438</xdr:colOff>
      <xdr:row>19</xdr:row>
      <xdr:rowOff>514350</xdr:rowOff>
    </xdr:to>
    <xdr:pic>
      <xdr:nvPicPr>
        <xdr:cNvPr id="11" name="Picture 2">
          <a:extLst>
            <a:ext uri="{FF2B5EF4-FFF2-40B4-BE49-F238E27FC236}">
              <a16:creationId xmlns:a16="http://schemas.microsoft.com/office/drawing/2014/main" id="{75D0D2B8-C842-4742-8228-35573F16E1A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966281"/>
          <a:ext cx="1035844"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5"/>
  <sheetViews>
    <sheetView showGridLines="0" tabSelected="1" view="pageBreakPreview" zoomScale="70" zoomScaleNormal="80" zoomScaleSheetLayoutView="70" zoomScalePageLayoutView="80" workbookViewId="0">
      <pane ySplit="4" topLeftCell="A8" activePane="bottomLeft" state="frozen"/>
      <selection pane="bottomLeft" activeCell="F10" sqref="F10:H10"/>
    </sheetView>
  </sheetViews>
  <sheetFormatPr baseColWidth="10" defaultColWidth="8.7109375" defaultRowHeight="12.75"/>
  <cols>
    <col min="1" max="1" width="8.7109375" style="4"/>
    <col min="2" max="2" width="20.42578125" style="1" customWidth="1"/>
    <col min="3" max="3" width="66.42578125" style="1" customWidth="1"/>
    <col min="4" max="5" width="10.28515625" style="4" customWidth="1"/>
    <col min="6" max="6" width="20.28515625" style="1" customWidth="1"/>
    <col min="7" max="7" width="21.42578125" style="1" customWidth="1"/>
    <col min="8" max="8" width="17.5703125" style="1" customWidth="1"/>
    <col min="9" max="9" width="23.7109375" style="1" customWidth="1"/>
    <col min="10" max="10" width="14.28515625" style="1" customWidth="1"/>
    <col min="11" max="11" width="20.5703125" style="1" hidden="1" customWidth="1"/>
    <col min="12" max="16384" width="8.7109375" style="1"/>
  </cols>
  <sheetData>
    <row r="1" spans="1:12" ht="42.75" customHeight="1" thickBot="1">
      <c r="A1" s="8"/>
      <c r="B1" s="2"/>
      <c r="C1" s="53" t="s">
        <v>63</v>
      </c>
      <c r="D1" s="79" t="s">
        <v>0</v>
      </c>
      <c r="E1" s="79"/>
      <c r="F1" s="79"/>
      <c r="G1" s="79"/>
      <c r="H1" s="79"/>
      <c r="I1" s="17"/>
      <c r="J1" s="19" t="s">
        <v>1</v>
      </c>
      <c r="L1" s="1">
        <v>200</v>
      </c>
    </row>
    <row r="2" spans="1:12" s="3" customFormat="1" ht="33" customHeight="1" thickBot="1">
      <c r="A2" s="103" t="s">
        <v>55</v>
      </c>
      <c r="B2" s="104"/>
      <c r="C2" s="104"/>
      <c r="D2" s="104"/>
      <c r="E2" s="104"/>
      <c r="F2" s="104"/>
      <c r="G2" s="104"/>
      <c r="H2" s="104"/>
      <c r="I2" s="104"/>
      <c r="J2" s="105"/>
    </row>
    <row r="3" spans="1:12" ht="19.149999999999999" customHeight="1" thickBot="1">
      <c r="A3" s="106" t="s">
        <v>2</v>
      </c>
      <c r="B3" s="107"/>
      <c r="C3" s="107"/>
      <c r="D3" s="108"/>
      <c r="E3" s="109"/>
      <c r="F3" s="98" t="s">
        <v>3</v>
      </c>
      <c r="G3" s="99"/>
      <c r="H3" s="99"/>
      <c r="I3" s="99"/>
      <c r="J3" s="100"/>
    </row>
    <row r="4" spans="1:12" ht="36.6" customHeight="1" thickBot="1">
      <c r="A4" s="14" t="s">
        <v>4</v>
      </c>
      <c r="B4" s="15" t="s">
        <v>5</v>
      </c>
      <c r="C4" s="15" t="s">
        <v>6</v>
      </c>
      <c r="D4" s="52" t="s">
        <v>7</v>
      </c>
      <c r="E4" s="16" t="s">
        <v>8</v>
      </c>
      <c r="F4" s="112" t="s">
        <v>9</v>
      </c>
      <c r="G4" s="113"/>
      <c r="H4" s="114"/>
      <c r="I4" s="15" t="s">
        <v>10</v>
      </c>
      <c r="J4" s="16" t="s">
        <v>11</v>
      </c>
    </row>
    <row r="5" spans="1:12" ht="66.75" customHeight="1">
      <c r="A5" s="12">
        <v>1</v>
      </c>
      <c r="B5" s="62" t="s">
        <v>43</v>
      </c>
      <c r="C5" s="21" t="s">
        <v>44</v>
      </c>
      <c r="D5" s="22">
        <v>1</v>
      </c>
      <c r="E5" s="48">
        <f>D5*$L$1</f>
        <v>200</v>
      </c>
      <c r="F5" s="121"/>
      <c r="G5" s="122"/>
      <c r="H5" s="123"/>
      <c r="I5" s="10"/>
      <c r="J5" s="11"/>
      <c r="K5" s="1">
        <v>1080</v>
      </c>
    </row>
    <row r="6" spans="1:12" ht="66.75" customHeight="1">
      <c r="A6" s="13">
        <v>2</v>
      </c>
      <c r="B6" s="62" t="s">
        <v>45</v>
      </c>
      <c r="C6" s="63" t="s">
        <v>46</v>
      </c>
      <c r="D6" s="22">
        <v>4</v>
      </c>
      <c r="E6" s="48">
        <f t="shared" ref="E6:E13" si="0">D6*$L$1</f>
        <v>800</v>
      </c>
      <c r="F6" s="118"/>
      <c r="G6" s="119"/>
      <c r="H6" s="120"/>
      <c r="I6" s="5"/>
      <c r="J6" s="6"/>
    </row>
    <row r="7" spans="1:12" ht="66.75" customHeight="1">
      <c r="A7" s="13">
        <v>3</v>
      </c>
      <c r="B7" s="64" t="s">
        <v>47</v>
      </c>
      <c r="C7" s="59" t="s">
        <v>46</v>
      </c>
      <c r="D7" s="60">
        <v>2</v>
      </c>
      <c r="E7" s="48">
        <f t="shared" si="0"/>
        <v>400</v>
      </c>
      <c r="F7" s="118"/>
      <c r="G7" s="119"/>
      <c r="H7" s="120"/>
      <c r="I7" s="5"/>
      <c r="J7" s="6"/>
    </row>
    <row r="8" spans="1:12" ht="66.75" customHeight="1">
      <c r="A8" s="13">
        <v>4</v>
      </c>
      <c r="B8" s="62" t="s">
        <v>45</v>
      </c>
      <c r="C8" s="65" t="s">
        <v>48</v>
      </c>
      <c r="D8" s="23">
        <v>16</v>
      </c>
      <c r="E8" s="48">
        <f t="shared" si="0"/>
        <v>3200</v>
      </c>
      <c r="F8" s="118"/>
      <c r="G8" s="119"/>
      <c r="H8" s="120"/>
      <c r="I8" s="5"/>
      <c r="J8" s="6"/>
    </row>
    <row r="9" spans="1:12" ht="66.75" customHeight="1">
      <c r="A9" s="13">
        <v>5</v>
      </c>
      <c r="B9" s="61" t="s">
        <v>56</v>
      </c>
      <c r="C9" s="61" t="s">
        <v>57</v>
      </c>
      <c r="D9" s="23">
        <v>2</v>
      </c>
      <c r="E9" s="48">
        <f t="shared" si="0"/>
        <v>400</v>
      </c>
      <c r="F9" s="118"/>
      <c r="G9" s="119"/>
      <c r="H9" s="120"/>
      <c r="I9" s="5"/>
      <c r="J9" s="6"/>
    </row>
    <row r="10" spans="1:12" ht="76.5" customHeight="1">
      <c r="A10" s="13">
        <v>6</v>
      </c>
      <c r="B10" s="59" t="s">
        <v>49</v>
      </c>
      <c r="C10" s="59" t="s">
        <v>64</v>
      </c>
      <c r="D10" s="23">
        <v>3</v>
      </c>
      <c r="E10" s="48">
        <f t="shared" si="0"/>
        <v>600</v>
      </c>
      <c r="F10" s="118"/>
      <c r="G10" s="119"/>
      <c r="H10" s="120"/>
      <c r="I10" s="5"/>
      <c r="J10" s="6"/>
    </row>
    <row r="11" spans="1:12" ht="66.75" customHeight="1">
      <c r="A11" s="13">
        <v>7</v>
      </c>
      <c r="B11" s="61" t="s">
        <v>59</v>
      </c>
      <c r="C11" s="61" t="s">
        <v>60</v>
      </c>
      <c r="D11" s="23">
        <v>8</v>
      </c>
      <c r="E11" s="48">
        <f t="shared" si="0"/>
        <v>1600</v>
      </c>
      <c r="F11" s="118"/>
      <c r="G11" s="119"/>
      <c r="H11" s="120"/>
      <c r="I11" s="5"/>
      <c r="J11" s="6"/>
    </row>
    <row r="12" spans="1:12" ht="66.75" customHeight="1">
      <c r="A12" s="13">
        <v>8</v>
      </c>
      <c r="B12" s="61" t="s">
        <v>61</v>
      </c>
      <c r="C12" s="61" t="s">
        <v>62</v>
      </c>
      <c r="D12" s="23">
        <v>4</v>
      </c>
      <c r="E12" s="48">
        <f t="shared" si="0"/>
        <v>800</v>
      </c>
      <c r="F12" s="118"/>
      <c r="G12" s="119"/>
      <c r="H12" s="120"/>
      <c r="I12" s="5"/>
      <c r="J12" s="6"/>
    </row>
    <row r="13" spans="1:12" ht="66.75" customHeight="1" thickBot="1">
      <c r="A13" s="13">
        <v>9</v>
      </c>
      <c r="B13" s="65" t="s">
        <v>50</v>
      </c>
      <c r="C13" s="65" t="s">
        <v>58</v>
      </c>
      <c r="D13" s="23">
        <v>2</v>
      </c>
      <c r="E13" s="48">
        <f t="shared" si="0"/>
        <v>400</v>
      </c>
      <c r="F13" s="118"/>
      <c r="G13" s="119"/>
      <c r="H13" s="120"/>
      <c r="I13" s="5"/>
      <c r="J13" s="6"/>
    </row>
    <row r="14" spans="1:12" ht="42.75" customHeight="1" thickBot="1">
      <c r="A14" s="8"/>
      <c r="B14" s="2"/>
      <c r="C14" s="55" t="str">
        <f>C1</f>
        <v>IAS no. de référence : NER DDP-2023-01-001</v>
      </c>
      <c r="D14" s="79" t="s">
        <v>12</v>
      </c>
      <c r="E14" s="79"/>
      <c r="F14" s="79"/>
      <c r="G14" s="79"/>
      <c r="H14" s="79"/>
      <c r="I14" s="17"/>
      <c r="J14" s="19" t="s">
        <v>1</v>
      </c>
      <c r="K14" s="18" t="s">
        <v>13</v>
      </c>
    </row>
    <row r="15" spans="1:12" ht="19.149999999999999" customHeight="1" thickBot="1">
      <c r="A15" s="98" t="s">
        <v>2</v>
      </c>
      <c r="B15" s="99"/>
      <c r="C15" s="99"/>
      <c r="D15" s="99"/>
      <c r="E15" s="100"/>
      <c r="F15" s="98" t="s">
        <v>3</v>
      </c>
      <c r="G15" s="99"/>
      <c r="H15" s="99"/>
      <c r="I15" s="99"/>
      <c r="J15" s="100"/>
    </row>
    <row r="16" spans="1:12" ht="105.6" customHeight="1" thickBot="1">
      <c r="A16" s="134" t="s">
        <v>14</v>
      </c>
      <c r="B16" s="135"/>
      <c r="C16" s="136" t="s">
        <v>51</v>
      </c>
      <c r="D16" s="137"/>
      <c r="E16" s="138"/>
      <c r="F16" s="132" t="s">
        <v>52</v>
      </c>
      <c r="G16" s="133"/>
      <c r="H16" s="124"/>
      <c r="I16" s="125"/>
      <c r="J16" s="126"/>
    </row>
    <row r="17" spans="1:11" ht="105.6" customHeight="1" thickBot="1">
      <c r="A17" s="110" t="s">
        <v>16</v>
      </c>
      <c r="B17" s="111"/>
      <c r="C17" s="115" t="s">
        <v>53</v>
      </c>
      <c r="D17" s="116"/>
      <c r="E17" s="117"/>
      <c r="F17" s="139" t="s">
        <v>19</v>
      </c>
      <c r="G17" s="140"/>
      <c r="H17" s="127"/>
      <c r="I17" s="128"/>
      <c r="J17" s="129"/>
    </row>
    <row r="18" spans="1:11" ht="105.6" customHeight="1" thickBot="1">
      <c r="A18" s="141" t="s">
        <v>17</v>
      </c>
      <c r="B18" s="142"/>
      <c r="C18" s="66" t="s">
        <v>18</v>
      </c>
      <c r="D18" s="67"/>
      <c r="E18" s="68"/>
      <c r="F18" s="143" t="s">
        <v>22</v>
      </c>
      <c r="G18" s="144"/>
      <c r="H18" s="127"/>
      <c r="I18" s="128"/>
      <c r="J18" s="129"/>
    </row>
    <row r="19" spans="1:11" ht="19.149999999999999" customHeight="1" thickBot="1">
      <c r="A19" s="71" t="s">
        <v>54</v>
      </c>
      <c r="B19" s="72"/>
      <c r="C19" s="72"/>
      <c r="D19" s="72"/>
      <c r="E19" s="73"/>
      <c r="F19" s="82" t="s">
        <v>3</v>
      </c>
      <c r="G19" s="83"/>
      <c r="H19" s="83"/>
      <c r="I19" s="83"/>
      <c r="J19" s="84"/>
    </row>
    <row r="20" spans="1:11" ht="76.5" customHeight="1">
      <c r="A20" s="74"/>
      <c r="B20" s="75"/>
      <c r="C20" s="75"/>
      <c r="D20" s="75"/>
      <c r="E20" s="75"/>
      <c r="F20" s="101" t="s">
        <v>20</v>
      </c>
      <c r="G20" s="102"/>
      <c r="H20" s="130"/>
      <c r="I20" s="130"/>
      <c r="J20" s="131"/>
      <c r="K20" s="7"/>
    </row>
    <row r="21" spans="1:11" ht="106.5" customHeight="1">
      <c r="A21" s="74"/>
      <c r="B21" s="75"/>
      <c r="C21" s="75"/>
      <c r="D21" s="75"/>
      <c r="E21" s="75"/>
      <c r="F21" s="92" t="s">
        <v>21</v>
      </c>
      <c r="G21" s="93"/>
      <c r="H21" s="85"/>
      <c r="I21" s="85"/>
      <c r="J21" s="86"/>
    </row>
    <row r="22" spans="1:11" ht="51" customHeight="1">
      <c r="A22" s="36"/>
      <c r="B22" s="37"/>
      <c r="C22" s="37"/>
      <c r="D22" s="37"/>
      <c r="E22" s="38"/>
      <c r="F22" s="94" t="s">
        <v>15</v>
      </c>
      <c r="G22" s="95"/>
      <c r="H22" s="85"/>
      <c r="I22" s="85"/>
      <c r="J22" s="86"/>
    </row>
    <row r="23" spans="1:11" ht="51" customHeight="1">
      <c r="A23" s="36"/>
      <c r="B23" s="37"/>
      <c r="C23" s="37"/>
      <c r="D23" s="37"/>
      <c r="E23" s="38"/>
      <c r="F23" s="92" t="s">
        <v>23</v>
      </c>
      <c r="G23" s="93"/>
      <c r="H23" s="85"/>
      <c r="I23" s="85"/>
      <c r="J23" s="86"/>
    </row>
    <row r="24" spans="1:11" ht="51" customHeight="1">
      <c r="A24" s="36"/>
      <c r="B24" s="37"/>
      <c r="C24" s="37"/>
      <c r="D24" s="37"/>
      <c r="E24" s="38"/>
      <c r="F24" s="92" t="s">
        <v>24</v>
      </c>
      <c r="G24" s="93"/>
      <c r="H24" s="85"/>
      <c r="I24" s="85"/>
      <c r="J24" s="86"/>
    </row>
    <row r="25" spans="1:11" ht="51" customHeight="1" thickBot="1">
      <c r="A25" s="36"/>
      <c r="B25" s="37"/>
      <c r="C25" s="37"/>
      <c r="D25" s="37"/>
      <c r="E25" s="38"/>
      <c r="F25" s="96" t="s">
        <v>25</v>
      </c>
      <c r="G25" s="97"/>
      <c r="H25" s="90"/>
      <c r="I25" s="90"/>
      <c r="J25" s="91"/>
    </row>
    <row r="26" spans="1:11" ht="42.75" customHeight="1" thickBot="1">
      <c r="A26" s="43"/>
      <c r="B26" s="44"/>
      <c r="C26" s="54" t="str">
        <f>C1</f>
        <v>IAS no. de référence : NER DDP-2023-01-001</v>
      </c>
      <c r="D26" s="42" t="s">
        <v>26</v>
      </c>
      <c r="E26" s="42"/>
      <c r="F26" s="42"/>
      <c r="G26" s="42"/>
      <c r="H26" s="45"/>
      <c r="I26" s="46"/>
      <c r="J26" s="47" t="s">
        <v>1</v>
      </c>
      <c r="K26" s="18" t="s">
        <v>13</v>
      </c>
    </row>
    <row r="27" spans="1:11" ht="19.149999999999999" customHeight="1">
      <c r="A27" s="37"/>
      <c r="B27" s="37"/>
      <c r="C27" s="37"/>
      <c r="D27" s="37"/>
      <c r="E27" s="37"/>
      <c r="F27" s="76" t="s">
        <v>3</v>
      </c>
      <c r="G27" s="77"/>
      <c r="H27" s="77"/>
      <c r="I27" s="77"/>
      <c r="J27" s="78"/>
    </row>
    <row r="28" spans="1:11" ht="51" customHeight="1">
      <c r="A28" s="36"/>
      <c r="B28" s="37"/>
      <c r="C28" s="37"/>
      <c r="D28" s="37"/>
      <c r="E28" s="38"/>
      <c r="F28" s="80" t="s">
        <v>27</v>
      </c>
      <c r="G28" s="81"/>
      <c r="H28" s="87"/>
      <c r="I28" s="88"/>
      <c r="J28" s="89"/>
    </row>
    <row r="29" spans="1:11" ht="51" customHeight="1">
      <c r="A29" s="36"/>
      <c r="B29" s="37"/>
      <c r="C29" s="37"/>
      <c r="D29" s="37"/>
      <c r="E29" s="38"/>
      <c r="F29" s="80" t="s">
        <v>28</v>
      </c>
      <c r="G29" s="81"/>
      <c r="H29" s="87"/>
      <c r="I29" s="88"/>
      <c r="J29" s="89"/>
    </row>
    <row r="30" spans="1:11" ht="51" customHeight="1">
      <c r="A30" s="36"/>
      <c r="B30" s="37"/>
      <c r="C30" s="37"/>
      <c r="D30" s="37"/>
      <c r="E30" s="38"/>
      <c r="F30" s="80" t="s">
        <v>29</v>
      </c>
      <c r="G30" s="81"/>
      <c r="H30" s="87"/>
      <c r="I30" s="88"/>
      <c r="J30" s="89"/>
    </row>
    <row r="31" spans="1:11" ht="96.6" customHeight="1">
      <c r="A31" s="36"/>
      <c r="B31" s="37"/>
      <c r="C31" s="37"/>
      <c r="D31" s="37"/>
      <c r="E31" s="38"/>
      <c r="F31" s="80" t="s">
        <v>30</v>
      </c>
      <c r="G31" s="81"/>
      <c r="H31" s="87"/>
      <c r="I31" s="88"/>
      <c r="J31" s="89"/>
    </row>
    <row r="32" spans="1:11" ht="46.15" customHeight="1">
      <c r="A32" s="36"/>
      <c r="B32" s="37"/>
      <c r="C32" s="37"/>
      <c r="D32" s="37"/>
      <c r="E32" s="38"/>
      <c r="F32" s="80" t="s">
        <v>31</v>
      </c>
      <c r="G32" s="81"/>
      <c r="H32" s="87"/>
      <c r="I32" s="88"/>
      <c r="J32" s="89"/>
    </row>
    <row r="33" spans="1:10" ht="46.15" customHeight="1">
      <c r="A33" s="36"/>
      <c r="B33" s="37"/>
      <c r="C33" s="37"/>
      <c r="D33" s="37"/>
      <c r="E33" s="38"/>
      <c r="F33" s="80" t="s">
        <v>32</v>
      </c>
      <c r="G33" s="81"/>
      <c r="H33" s="87"/>
      <c r="I33" s="88"/>
      <c r="J33" s="89"/>
    </row>
    <row r="34" spans="1:10" ht="46.15" customHeight="1">
      <c r="A34" s="36"/>
      <c r="B34" s="37"/>
      <c r="C34" s="37"/>
      <c r="D34" s="37"/>
      <c r="E34" s="38"/>
      <c r="F34" s="80" t="s">
        <v>33</v>
      </c>
      <c r="G34" s="81"/>
      <c r="H34" s="49"/>
      <c r="I34" s="50"/>
      <c r="J34" s="51"/>
    </row>
    <row r="35" spans="1:10" ht="119.65" customHeight="1" thickBot="1">
      <c r="A35" s="39"/>
      <c r="B35" s="40"/>
      <c r="C35" s="40"/>
      <c r="D35" s="40"/>
      <c r="E35" s="41"/>
      <c r="F35" s="69" t="s">
        <v>34</v>
      </c>
      <c r="G35" s="70"/>
      <c r="H35" s="66"/>
      <c r="I35" s="67"/>
      <c r="J35" s="68"/>
    </row>
  </sheetData>
  <mergeCells count="59">
    <mergeCell ref="F3:J3"/>
    <mergeCell ref="H20:J20"/>
    <mergeCell ref="F16:G16"/>
    <mergeCell ref="A16:B16"/>
    <mergeCell ref="C16:E16"/>
    <mergeCell ref="F13:H13"/>
    <mergeCell ref="F6:H6"/>
    <mergeCell ref="F17:G17"/>
    <mergeCell ref="F9:H9"/>
    <mergeCell ref="F10:H10"/>
    <mergeCell ref="F11:H11"/>
    <mergeCell ref="F12:H12"/>
    <mergeCell ref="A18:B18"/>
    <mergeCell ref="C18:E18"/>
    <mergeCell ref="F18:G18"/>
    <mergeCell ref="D1:H1"/>
    <mergeCell ref="H29:J29"/>
    <mergeCell ref="A15:E15"/>
    <mergeCell ref="F15:J15"/>
    <mergeCell ref="F20:G20"/>
    <mergeCell ref="A2:J2"/>
    <mergeCell ref="A3:E3"/>
    <mergeCell ref="A17:B17"/>
    <mergeCell ref="F4:H4"/>
    <mergeCell ref="C17:E17"/>
    <mergeCell ref="F7:H7"/>
    <mergeCell ref="F8:H8"/>
    <mergeCell ref="F5:H5"/>
    <mergeCell ref="H16:J16"/>
    <mergeCell ref="H17:J17"/>
    <mergeCell ref="H18:J18"/>
    <mergeCell ref="F30:G30"/>
    <mergeCell ref="H30:J30"/>
    <mergeCell ref="H25:J25"/>
    <mergeCell ref="H28:J28"/>
    <mergeCell ref="F21:G21"/>
    <mergeCell ref="F22:G22"/>
    <mergeCell ref="F23:G23"/>
    <mergeCell ref="F24:G24"/>
    <mergeCell ref="F25:G25"/>
    <mergeCell ref="F28:G28"/>
    <mergeCell ref="F29:G29"/>
    <mergeCell ref="H22:J22"/>
    <mergeCell ref="H35:J35"/>
    <mergeCell ref="F35:G35"/>
    <mergeCell ref="A19:E21"/>
    <mergeCell ref="F27:J27"/>
    <mergeCell ref="D14:H14"/>
    <mergeCell ref="F33:G33"/>
    <mergeCell ref="F31:G31"/>
    <mergeCell ref="F32:G32"/>
    <mergeCell ref="F34:G34"/>
    <mergeCell ref="F19:J19"/>
    <mergeCell ref="H23:J23"/>
    <mergeCell ref="H24:J24"/>
    <mergeCell ref="H31:J31"/>
    <mergeCell ref="H32:J32"/>
    <mergeCell ref="H33:J33"/>
    <mergeCell ref="H21:J21"/>
  </mergeCells>
  <printOptions horizontalCentered="1"/>
  <pageMargins left="0.25" right="0.25" top="0.5" bottom="0.3" header="0.31496062992126" footer="0.31496062992126"/>
  <pageSetup paperSize="9" scale="52" orientation="landscape" horizontalDpi="300" verticalDpi="300" r:id="rId1"/>
  <headerFooter>
    <oddHeader>&amp;C&amp;18ANNEXE A.1 FORMULAIRE DE SOUMISSION DE L'OFFRE TECHNIQUE - BIENS</oddHeader>
    <oddFooter>&amp;CPage&amp;P de &amp;N</oddFooter>
  </headerFooter>
  <rowBreaks count="2" manualBreakCount="2">
    <brk id="13" max="10" man="1"/>
    <brk id="25" max="10" man="1"/>
  </rowBreaks>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5"/>
  <sheetViews>
    <sheetView showGridLines="0" view="pageBreakPreview" zoomScale="60" zoomScaleNormal="80" zoomScalePageLayoutView="80" workbookViewId="0">
      <pane ySplit="4" topLeftCell="A6" activePane="bottomLeft" state="frozen"/>
      <selection pane="bottomLeft" activeCell="C10" sqref="C10:D10"/>
    </sheetView>
  </sheetViews>
  <sheetFormatPr baseColWidth="10" defaultColWidth="8.7109375" defaultRowHeight="12.75"/>
  <cols>
    <col min="1" max="1" width="8.7109375" style="4"/>
    <col min="2" max="3" width="20.42578125" style="1" customWidth="1"/>
    <col min="4" max="4" width="61.7109375" style="1" customWidth="1"/>
    <col min="5" max="6" width="10.28515625" style="4" customWidth="1"/>
    <col min="7" max="7" width="20.28515625" style="1" customWidth="1"/>
    <col min="8" max="8" width="19.28515625" style="1" customWidth="1"/>
    <col min="9" max="9" width="18.7109375" style="1" customWidth="1"/>
    <col min="10" max="10" width="21.7109375" style="1" customWidth="1"/>
    <col min="11" max="11" width="28" style="1" customWidth="1"/>
    <col min="12" max="12" width="39.42578125" style="1" customWidth="1"/>
    <col min="13" max="13" width="20.5703125" style="1" customWidth="1"/>
    <col min="14" max="16384" width="8.7109375" style="1"/>
  </cols>
  <sheetData>
    <row r="1" spans="1:12" ht="42.75" customHeight="1" thickBot="1">
      <c r="A1" s="8"/>
      <c r="B1" s="2"/>
      <c r="C1" s="2"/>
      <c r="D1" s="53" t="str">
        <f>'Annexe A1 Offre technique LOT 3'!C1</f>
        <v>IAS no. de référence : NER DDP-2023-01-001</v>
      </c>
      <c r="E1" s="162" t="s">
        <v>41</v>
      </c>
      <c r="F1" s="163"/>
      <c r="G1" s="163"/>
      <c r="H1" s="163"/>
      <c r="I1" s="163"/>
      <c r="J1" s="163"/>
      <c r="K1" s="17"/>
      <c r="L1" s="18" t="s">
        <v>13</v>
      </c>
    </row>
    <row r="2" spans="1:12" s="3" customFormat="1" ht="33" customHeight="1" thickBot="1">
      <c r="A2" s="103" t="s">
        <v>55</v>
      </c>
      <c r="B2" s="104"/>
      <c r="C2" s="104"/>
      <c r="D2" s="104"/>
      <c r="E2" s="104"/>
      <c r="F2" s="104"/>
      <c r="G2" s="104"/>
      <c r="H2" s="104"/>
      <c r="I2" s="104"/>
      <c r="J2" s="104"/>
      <c r="K2" s="105"/>
    </row>
    <row r="3" spans="1:12" ht="19.149999999999999" customHeight="1" thickBot="1">
      <c r="A3" s="106" t="s">
        <v>2</v>
      </c>
      <c r="B3" s="164"/>
      <c r="C3" s="107"/>
      <c r="D3" s="107"/>
      <c r="E3" s="108"/>
      <c r="F3" s="109"/>
      <c r="G3" s="98" t="s">
        <v>3</v>
      </c>
      <c r="H3" s="99"/>
      <c r="I3" s="99"/>
      <c r="J3" s="99"/>
      <c r="K3" s="99"/>
      <c r="L3" s="100"/>
    </row>
    <row r="4" spans="1:12" ht="54" customHeight="1" thickBot="1">
      <c r="A4" s="14" t="s">
        <v>4</v>
      </c>
      <c r="B4" s="15" t="s">
        <v>5</v>
      </c>
      <c r="C4" s="175" t="s">
        <v>35</v>
      </c>
      <c r="D4" s="174"/>
      <c r="E4" s="175" t="s">
        <v>8</v>
      </c>
      <c r="F4" s="176"/>
      <c r="G4" s="172" t="s">
        <v>9</v>
      </c>
      <c r="H4" s="173"/>
      <c r="I4" s="174"/>
      <c r="J4" s="56" t="s">
        <v>11</v>
      </c>
      <c r="K4" s="56" t="s">
        <v>36</v>
      </c>
      <c r="L4" s="57" t="s">
        <v>37</v>
      </c>
    </row>
    <row r="5" spans="1:12" ht="51" customHeight="1">
      <c r="A5" s="24">
        <v>1</v>
      </c>
      <c r="B5" s="20" t="str">
        <f>+'Annexe A1 Offre technique LOT 3'!B5</f>
        <v xml:space="preserve">Toile de bâche </v>
      </c>
      <c r="C5" s="167" t="str">
        <f>+'Annexe A1 Offre technique LOT 3'!C5</f>
        <v>Toile de bâche 100% coton imperméable avec œillets
Longueur 6,0m, Largeur 4,5m &amp; Poids minimum 14,850 kg</v>
      </c>
      <c r="D5" s="167"/>
      <c r="E5" s="170">
        <f>'Annexe A1 Offre technique LOT 3'!E5</f>
        <v>200</v>
      </c>
      <c r="F5" s="171"/>
      <c r="G5" s="151"/>
      <c r="H5" s="152"/>
      <c r="I5" s="152"/>
      <c r="J5" s="5"/>
      <c r="K5" s="5"/>
      <c r="L5" s="6"/>
    </row>
    <row r="6" spans="1:12" ht="89.25" customHeight="1">
      <c r="A6" s="13">
        <v>2</v>
      </c>
      <c r="B6" s="20" t="str">
        <f>+'Annexe A1 Offre technique LOT 3'!B6</f>
        <v>Bois Droit (traverse)</v>
      </c>
      <c r="C6" s="167" t="str">
        <f>+'Annexe A1 Offre technique LOT 3'!C6</f>
        <v>Bois d'eucalyptus
Longueur 4,0m, Diamètre compris entre  6cm et 8cm</v>
      </c>
      <c r="D6" s="167"/>
      <c r="E6" s="170">
        <f>'Annexe A1 Offre technique LOT 3'!E6</f>
        <v>800</v>
      </c>
      <c r="F6" s="171"/>
      <c r="G6" s="151"/>
      <c r="H6" s="152"/>
      <c r="I6" s="152"/>
      <c r="J6" s="5"/>
      <c r="K6" s="5"/>
      <c r="L6" s="6"/>
    </row>
    <row r="7" spans="1:12" ht="88.5" customHeight="1">
      <c r="A7" s="13">
        <v>3</v>
      </c>
      <c r="B7" s="20" t="str">
        <f>+'Annexe A1 Offre technique LOT 3'!B7</f>
        <v>Bois en Y (poteau)</v>
      </c>
      <c r="C7" s="167" t="str">
        <f>+'Annexe A1 Offre technique LOT 3'!C7</f>
        <v>Bois d'eucalyptus
Longueur 4,0m, Diamètre compris entre  6cm et 8cm</v>
      </c>
      <c r="D7" s="167"/>
      <c r="E7" s="170">
        <f>'Annexe A1 Offre technique LOT 3'!E7</f>
        <v>400</v>
      </c>
      <c r="F7" s="171"/>
      <c r="G7" s="151"/>
      <c r="H7" s="152"/>
      <c r="I7" s="152"/>
      <c r="J7" s="5"/>
      <c r="K7" s="5"/>
      <c r="L7" s="6"/>
    </row>
    <row r="8" spans="1:12" ht="81.75" customHeight="1">
      <c r="A8" s="13">
        <v>4</v>
      </c>
      <c r="B8" s="20" t="str">
        <f>+'Annexe A1 Offre technique LOT 3'!B8</f>
        <v>Bois Droit (traverse)</v>
      </c>
      <c r="C8" s="167" t="str">
        <f>+'Annexe A1 Offre technique LOT 3'!C8</f>
        <v>Bois d'eucalyptus 
Longueur 4,0m, Diamètre compris entre  2cm et 4cm</v>
      </c>
      <c r="D8" s="167"/>
      <c r="E8" s="170">
        <f>'Annexe A1 Offre technique LOT 3'!E8</f>
        <v>3200</v>
      </c>
      <c r="F8" s="171"/>
      <c r="G8" s="151"/>
      <c r="H8" s="152"/>
      <c r="I8" s="152"/>
      <c r="J8" s="5"/>
      <c r="K8" s="5"/>
      <c r="L8" s="6"/>
    </row>
    <row r="9" spans="1:12" ht="81.599999999999994" customHeight="1">
      <c r="A9" s="13">
        <v>5</v>
      </c>
      <c r="B9" s="20" t="str">
        <f>+'Annexe A1 Offre technique LOT 3'!B9</f>
        <v xml:space="preserve">Rouleau de corde synthétique </v>
      </c>
      <c r="C9" s="168" t="str">
        <f>+'Annexe A1 Offre technique LOT 3'!C9</f>
        <v>Corde synthétique, 4mm d´epaisseur, longueur 100 yards</v>
      </c>
      <c r="D9" s="169"/>
      <c r="E9" s="170">
        <f>'Annexe A1 Offre technique LOT 3'!E9</f>
        <v>400</v>
      </c>
      <c r="F9" s="171"/>
      <c r="G9" s="151"/>
      <c r="H9" s="152"/>
      <c r="I9" s="152"/>
      <c r="J9" s="5"/>
      <c r="K9" s="5"/>
      <c r="L9" s="6"/>
    </row>
    <row r="10" spans="1:12" ht="53.25" customHeight="1">
      <c r="A10" s="13">
        <v>6</v>
      </c>
      <c r="B10" s="20" t="str">
        <f>+'Annexe A1 Offre technique LOT 3'!B10</f>
        <v>Kit d'aiguilles et fil</v>
      </c>
      <c r="C10" s="167" t="str">
        <f>+'Annexe A1 Offre technique LOT 3'!C10</f>
        <v>Kit d'aiguilles traditionnelles 127mm x 1,8mm, trou 1x7mm (2 aiguilles par kit) et rouleau de fil synthétique utilisé pour coudre les sacs plastiques dans lesquels seront conditionnes les kits  (voir photo en Annexe)</v>
      </c>
      <c r="D10" s="167"/>
      <c r="E10" s="170">
        <f>'Annexe A1 Offre technique LOT 3'!E10</f>
        <v>600</v>
      </c>
      <c r="F10" s="171"/>
      <c r="G10" s="151"/>
      <c r="H10" s="152"/>
      <c r="I10" s="152"/>
      <c r="J10" s="5"/>
      <c r="K10" s="5"/>
      <c r="L10" s="6"/>
    </row>
    <row r="11" spans="1:12" ht="51.75" customHeight="1">
      <c r="A11" s="13">
        <v>7</v>
      </c>
      <c r="B11" s="20" t="str">
        <f>+'Annexe A1 Offre technique LOT 3'!B11</f>
        <v>Natte en fibre végétale</v>
      </c>
      <c r="C11" s="167" t="str">
        <f>+'Annexe A1 Offre technique LOT 3'!C11</f>
        <v>Natte végétale brodée sur les 4 bordures 2x1,2m (avec bords tissés)</v>
      </c>
      <c r="D11" s="167"/>
      <c r="E11" s="170">
        <f>'Annexe A1 Offre technique LOT 3'!E11</f>
        <v>1600</v>
      </c>
      <c r="F11" s="171"/>
      <c r="G11" s="151"/>
      <c r="H11" s="152"/>
      <c r="I11" s="152"/>
      <c r="J11" s="5"/>
      <c r="K11" s="5"/>
      <c r="L11" s="6"/>
    </row>
    <row r="12" spans="1:12" ht="50.25" customHeight="1">
      <c r="A12" s="13">
        <v>8</v>
      </c>
      <c r="B12" s="20" t="str">
        <f>+'Annexe A1 Offre technique LOT 3'!B12</f>
        <v xml:space="preserve">Natte en plastique </v>
      </c>
      <c r="C12" s="167" t="str">
        <f>+'Annexe A1 Offre technique LOT 3'!C12</f>
        <v>Natte en plastique de 2x1 m</v>
      </c>
      <c r="D12" s="167"/>
      <c r="E12" s="170">
        <f>'Annexe A1 Offre technique LOT 3'!E12</f>
        <v>800</v>
      </c>
      <c r="F12" s="171"/>
      <c r="G12" s="151"/>
      <c r="H12" s="152"/>
      <c r="I12" s="152"/>
      <c r="J12" s="5"/>
      <c r="K12" s="5"/>
      <c r="L12" s="6"/>
    </row>
    <row r="13" spans="1:12" ht="63" customHeight="1">
      <c r="A13" s="13">
        <v>9</v>
      </c>
      <c r="B13" s="20" t="str">
        <f>+'Annexe A1 Offre technique LOT 3'!B13</f>
        <v xml:space="preserve">Corde en coton </v>
      </c>
      <c r="C13" s="167" t="str">
        <f>+'Annexe A1 Offre technique LOT 3'!C13</f>
        <v>Corde en coton très solide de couleur blanche
'Longueur 50m et Diamètre 1mm à 5mm</v>
      </c>
      <c r="D13" s="167"/>
      <c r="E13" s="170">
        <f>'Annexe A1 Offre technique LOT 3'!E13</f>
        <v>400</v>
      </c>
      <c r="F13" s="171"/>
      <c r="G13" s="151"/>
      <c r="H13" s="152"/>
      <c r="I13" s="152"/>
      <c r="J13" s="5"/>
      <c r="K13" s="5"/>
      <c r="L13" s="6"/>
    </row>
    <row r="14" spans="1:12" ht="42.75" customHeight="1" thickBot="1">
      <c r="A14" s="2"/>
      <c r="B14" s="2"/>
      <c r="C14" s="2"/>
      <c r="D14" s="55" t="str">
        <f>D1</f>
        <v>IAS no. de référence : NER DDP-2023-01-001</v>
      </c>
      <c r="E14" s="162" t="s">
        <v>42</v>
      </c>
      <c r="F14" s="163"/>
      <c r="G14" s="163"/>
      <c r="H14" s="163"/>
      <c r="I14" s="163"/>
      <c r="J14" s="163"/>
      <c r="K14" s="17"/>
      <c r="L14" s="18" t="s">
        <v>13</v>
      </c>
    </row>
    <row r="15" spans="1:12" ht="19.149999999999999" customHeight="1" thickBot="1">
      <c r="A15" s="106" t="s">
        <v>2</v>
      </c>
      <c r="B15" s="164"/>
      <c r="C15" s="107"/>
      <c r="D15" s="107"/>
      <c r="E15" s="108"/>
      <c r="F15" s="109"/>
      <c r="G15" s="98" t="s">
        <v>3</v>
      </c>
      <c r="H15" s="99"/>
      <c r="I15" s="99"/>
      <c r="J15" s="99"/>
      <c r="K15" s="99"/>
      <c r="L15" s="100"/>
    </row>
    <row r="16" spans="1:12" ht="54" customHeight="1" thickBot="1">
      <c r="A16" s="14" t="s">
        <v>4</v>
      </c>
      <c r="B16" s="58"/>
      <c r="C16" s="165" t="s">
        <v>35</v>
      </c>
      <c r="D16" s="114"/>
      <c r="E16" s="165" t="s">
        <v>8</v>
      </c>
      <c r="F16" s="166"/>
      <c r="G16" s="112" t="s">
        <v>9</v>
      </c>
      <c r="H16" s="113"/>
      <c r="I16" s="114"/>
      <c r="J16" s="15" t="s">
        <v>11</v>
      </c>
      <c r="K16" s="15" t="s">
        <v>36</v>
      </c>
      <c r="L16" s="16" t="s">
        <v>37</v>
      </c>
    </row>
    <row r="17" spans="1:12" customFormat="1" ht="54" customHeight="1">
      <c r="A17" s="153"/>
      <c r="B17" s="154"/>
      <c r="C17" s="154"/>
      <c r="D17" s="154"/>
      <c r="E17" s="154"/>
      <c r="F17" s="154"/>
      <c r="G17" s="154"/>
      <c r="H17" s="154"/>
      <c r="I17" s="154"/>
      <c r="J17" s="155"/>
      <c r="K17" s="25" t="s">
        <v>38</v>
      </c>
      <c r="L17" s="28"/>
    </row>
    <row r="18" spans="1:12" customFormat="1" ht="54" customHeight="1">
      <c r="A18" s="156"/>
      <c r="B18" s="157"/>
      <c r="C18" s="157"/>
      <c r="D18" s="157"/>
      <c r="E18" s="157"/>
      <c r="F18" s="157"/>
      <c r="G18" s="157"/>
      <c r="H18" s="157"/>
      <c r="I18" s="157"/>
      <c r="J18" s="158"/>
      <c r="K18" s="26" t="s">
        <v>39</v>
      </c>
      <c r="L18" s="28"/>
    </row>
    <row r="19" spans="1:12" customFormat="1" ht="54" customHeight="1" thickBot="1">
      <c r="A19" s="159"/>
      <c r="B19" s="160"/>
      <c r="C19" s="160"/>
      <c r="D19" s="160"/>
      <c r="E19" s="160"/>
      <c r="F19" s="160"/>
      <c r="G19" s="160"/>
      <c r="H19" s="160"/>
      <c r="I19" s="160"/>
      <c r="J19" s="161"/>
      <c r="K19" s="27" t="s">
        <v>40</v>
      </c>
      <c r="L19" s="29"/>
    </row>
    <row r="20" spans="1:12" ht="42.75" customHeight="1" thickBot="1">
      <c r="A20" s="2"/>
      <c r="B20" s="2"/>
      <c r="C20" s="2"/>
      <c r="D20" s="53" t="str">
        <f>D1</f>
        <v>IAS no. de référence : NER DDP-2023-01-001</v>
      </c>
      <c r="E20" s="162"/>
      <c r="F20" s="163"/>
      <c r="G20" s="163"/>
      <c r="H20" s="163"/>
      <c r="I20" s="163"/>
      <c r="J20" s="163"/>
      <c r="K20" s="17"/>
      <c r="L20" s="18" t="s">
        <v>13</v>
      </c>
    </row>
    <row r="21" spans="1:12" ht="19.149999999999999" customHeight="1" thickBot="1">
      <c r="A21" s="145"/>
      <c r="B21" s="146"/>
      <c r="C21" s="146"/>
      <c r="D21" s="146"/>
      <c r="E21" s="146"/>
      <c r="F21" s="147"/>
      <c r="G21" s="98" t="s">
        <v>3</v>
      </c>
      <c r="H21" s="99"/>
      <c r="I21" s="99"/>
      <c r="J21" s="99"/>
      <c r="K21" s="99"/>
      <c r="L21" s="100"/>
    </row>
    <row r="22" spans="1:12" ht="32.65" customHeight="1">
      <c r="A22" s="148"/>
      <c r="B22" s="149"/>
      <c r="C22" s="149"/>
      <c r="D22" s="149"/>
      <c r="E22" s="149"/>
      <c r="F22" s="150"/>
      <c r="G22" s="80" t="s">
        <v>27</v>
      </c>
      <c r="H22" s="81"/>
      <c r="I22" s="87"/>
      <c r="J22" s="88"/>
      <c r="K22" s="88"/>
      <c r="L22" s="89"/>
    </row>
    <row r="23" spans="1:12" ht="32.65" customHeight="1">
      <c r="A23" s="148"/>
      <c r="B23" s="149"/>
      <c r="C23" s="149"/>
      <c r="D23" s="149"/>
      <c r="E23" s="149"/>
      <c r="F23" s="150"/>
      <c r="G23" s="80" t="s">
        <v>28</v>
      </c>
      <c r="H23" s="81"/>
      <c r="I23" s="87"/>
      <c r="J23" s="88"/>
      <c r="K23" s="88"/>
      <c r="L23" s="89"/>
    </row>
    <row r="24" spans="1:12" ht="32.65" customHeight="1">
      <c r="A24" s="30"/>
      <c r="B24" s="31"/>
      <c r="C24" s="31"/>
      <c r="D24" s="31"/>
      <c r="E24" s="31"/>
      <c r="F24" s="32"/>
      <c r="G24" s="80" t="s">
        <v>29</v>
      </c>
      <c r="H24" s="81"/>
      <c r="I24" s="87"/>
      <c r="J24" s="88"/>
      <c r="K24" s="88"/>
      <c r="L24" s="89"/>
    </row>
    <row r="25" spans="1:12" ht="96.6" customHeight="1">
      <c r="A25" s="30"/>
      <c r="B25" s="31"/>
      <c r="C25" s="31"/>
      <c r="D25" s="31"/>
      <c r="E25" s="31"/>
      <c r="F25" s="32"/>
      <c r="G25" s="80" t="s">
        <v>30</v>
      </c>
      <c r="H25" s="81"/>
      <c r="I25" s="87"/>
      <c r="J25" s="88"/>
      <c r="K25" s="88"/>
      <c r="L25" s="89"/>
    </row>
    <row r="26" spans="1:12" ht="32.65" customHeight="1">
      <c r="A26" s="30"/>
      <c r="B26" s="31"/>
      <c r="C26" s="31"/>
      <c r="D26" s="31"/>
      <c r="E26" s="31"/>
      <c r="F26" s="32"/>
      <c r="G26" s="80" t="s">
        <v>31</v>
      </c>
      <c r="H26" s="81"/>
      <c r="I26" s="87"/>
      <c r="J26" s="88"/>
      <c r="K26" s="88"/>
      <c r="L26" s="89"/>
    </row>
    <row r="27" spans="1:12" ht="32.65" customHeight="1">
      <c r="A27" s="30"/>
      <c r="B27" s="31"/>
      <c r="C27" s="31"/>
      <c r="D27" s="31"/>
      <c r="E27" s="31"/>
      <c r="F27" s="32"/>
      <c r="G27" s="80" t="s">
        <v>32</v>
      </c>
      <c r="H27" s="81"/>
      <c r="I27" s="87"/>
      <c r="J27" s="88"/>
      <c r="K27" s="88"/>
      <c r="L27" s="89"/>
    </row>
    <row r="28" spans="1:12" ht="32.65" customHeight="1">
      <c r="A28" s="30"/>
      <c r="B28" s="31"/>
      <c r="C28" s="31"/>
      <c r="D28" s="31"/>
      <c r="E28" s="31"/>
      <c r="F28" s="32"/>
      <c r="G28" s="80" t="s">
        <v>33</v>
      </c>
      <c r="H28" s="81"/>
      <c r="I28" s="49"/>
      <c r="J28" s="50"/>
      <c r="K28" s="50"/>
      <c r="L28" s="51"/>
    </row>
    <row r="29" spans="1:12" ht="99.6" customHeight="1" thickBot="1">
      <c r="A29" s="33"/>
      <c r="B29" s="31"/>
      <c r="C29" s="34"/>
      <c r="D29" s="34"/>
      <c r="E29" s="34"/>
      <c r="F29" s="35"/>
      <c r="G29" s="69" t="s">
        <v>34</v>
      </c>
      <c r="H29" s="70"/>
      <c r="I29" s="66"/>
      <c r="J29" s="67"/>
      <c r="K29" s="67"/>
      <c r="L29" s="68"/>
    </row>
    <row r="30" spans="1:12" ht="18.75">
      <c r="A30" s="9"/>
      <c r="B30" s="37"/>
    </row>
    <row r="31" spans="1:12" ht="18.75">
      <c r="B31" s="37"/>
    </row>
    <row r="32" spans="1:12" ht="18.75">
      <c r="B32" s="37"/>
    </row>
    <row r="33" spans="2:2" ht="18.75">
      <c r="B33" s="37"/>
    </row>
    <row r="34" spans="2:2" ht="18.75">
      <c r="B34" s="37"/>
    </row>
    <row r="35" spans="2:2" ht="19.5" thickBot="1">
      <c r="B35" s="40"/>
    </row>
  </sheetData>
  <mergeCells count="59">
    <mergeCell ref="E1:J1"/>
    <mergeCell ref="A3:F3"/>
    <mergeCell ref="G3:L3"/>
    <mergeCell ref="G4:I4"/>
    <mergeCell ref="C4:D4"/>
    <mergeCell ref="E4:F4"/>
    <mergeCell ref="A2:K2"/>
    <mergeCell ref="C6:D6"/>
    <mergeCell ref="C5:D5"/>
    <mergeCell ref="E5:F5"/>
    <mergeCell ref="E6:F6"/>
    <mergeCell ref="E7:F7"/>
    <mergeCell ref="C7:D7"/>
    <mergeCell ref="G29:H29"/>
    <mergeCell ref="C12:D12"/>
    <mergeCell ref="C13:D13"/>
    <mergeCell ref="E13:F13"/>
    <mergeCell ref="G10:I10"/>
    <mergeCell ref="G11:I11"/>
    <mergeCell ref="G12:I12"/>
    <mergeCell ref="I29:L29"/>
    <mergeCell ref="G23:H23"/>
    <mergeCell ref="I23:L23"/>
    <mergeCell ref="G24:H24"/>
    <mergeCell ref="I24:L24"/>
    <mergeCell ref="E10:F10"/>
    <mergeCell ref="E11:F11"/>
    <mergeCell ref="E12:F12"/>
    <mergeCell ref="G26:H26"/>
    <mergeCell ref="I27:L27"/>
    <mergeCell ref="C8:D8"/>
    <mergeCell ref="C9:D9"/>
    <mergeCell ref="C10:D10"/>
    <mergeCell ref="C11:D11"/>
    <mergeCell ref="E8:F8"/>
    <mergeCell ref="E9:F9"/>
    <mergeCell ref="G16:I16"/>
    <mergeCell ref="G22:H22"/>
    <mergeCell ref="I22:L22"/>
    <mergeCell ref="G25:H25"/>
    <mergeCell ref="I25:L25"/>
    <mergeCell ref="G21:L21"/>
    <mergeCell ref="E20:J20"/>
    <mergeCell ref="A21:F23"/>
    <mergeCell ref="G28:H28"/>
    <mergeCell ref="G5:I5"/>
    <mergeCell ref="G6:I6"/>
    <mergeCell ref="G7:I7"/>
    <mergeCell ref="G8:I8"/>
    <mergeCell ref="G9:I9"/>
    <mergeCell ref="G13:I13"/>
    <mergeCell ref="A17:J19"/>
    <mergeCell ref="E14:J14"/>
    <mergeCell ref="A15:F15"/>
    <mergeCell ref="G15:L15"/>
    <mergeCell ref="C16:D16"/>
    <mergeCell ref="E16:F16"/>
    <mergeCell ref="I26:L26"/>
    <mergeCell ref="G27:H27"/>
  </mergeCells>
  <printOptions horizontalCentered="1"/>
  <pageMargins left="0.23622047244094491" right="0.23622047244094491" top="0.51181102362204722" bottom="0.31496062992125984" header="0.31496062992125984" footer="0.31496062992125984"/>
  <pageSetup paperSize="9" scale="50" orientation="landscape" horizontalDpi="300" verticalDpi="300" r:id="rId1"/>
  <headerFooter>
    <oddHeader>Page &amp;P&amp;R&amp;A</oddHeader>
    <oddFooter>&amp;CPage&amp;P de &amp;N</oddFooter>
  </headerFooter>
  <rowBreaks count="1" manualBreakCount="1">
    <brk id="13" max="10" man="1"/>
  </rowBreaks>
  <colBreaks count="1" manualBreakCount="1">
    <brk id="12"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1133EBEB100747AEE1995BE2EDF175" ma:contentTypeVersion="18" ma:contentTypeDescription="Create a new document." ma:contentTypeScope="" ma:versionID="640dbc8bd97603323b387ff8f259a81f">
  <xsd:schema xmlns:xsd="http://www.w3.org/2001/XMLSchema" xmlns:xs="http://www.w3.org/2001/XMLSchema" xmlns:p="http://schemas.microsoft.com/office/2006/metadata/properties" xmlns:ns2="a68b2923-06cc-43e3-972d-99a14d87fbcb" xmlns:ns3="a8012c74-0e49-4f5e-93d2-056f4bff9b3b" targetNamespace="http://schemas.microsoft.com/office/2006/metadata/properties" ma:root="true" ma:fieldsID="fbd659a28312e661b0dc336057aa17f8" ns2:_="" ns3:_="">
    <xsd:import namespace="a68b2923-06cc-43e3-972d-99a14d87fbcb"/>
    <xsd:import namespace="a8012c74-0e49-4f5e-93d2-056f4bff9b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CaseOfficer" minOccurs="0"/>
                <xsd:element ref="ns2:Donor" minOccurs="0"/>
                <xsd:element ref="ns2:PRDescription" minOccurs="0"/>
                <xsd:element ref="ns2:MediaServiceDateTaken"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8b2923-06cc-43e3-972d-99a14d87fb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CaseOfficer" ma:index="1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9" nillable="true" ma:displayName="Donor" ma:format="Dropdown" ma:internalName="Donor">
      <xsd:simpleType>
        <xsd:restriction base="dms:Text">
          <xsd:maxLength value="255"/>
        </xsd:restriction>
      </xsd:simpleType>
    </xsd:element>
    <xsd:element name="PRDescription" ma:index="20" nillable="true" ma:displayName="PR Description" ma:format="Dropdown" ma:internalName="PRDescription">
      <xsd:simpleType>
        <xsd:restriction base="dms:Text">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012c74-0e49-4f5e-93d2-056f4bff9b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bbb5bf6-ab05-415a-86fd-6ac72f5c8ac3}" ma:internalName="TaxCatchAll" ma:showField="CatchAllData" ma:web="a8012c74-0e49-4f5e-93d2-056f4bff9b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aseOfficer xmlns="a68b2923-06cc-43e3-972d-99a14d87fbcb">
      <UserInfo>
        <DisplayName/>
        <AccountId xsi:nil="true"/>
        <AccountType/>
      </UserInfo>
    </CaseOfficer>
    <Donor xmlns="a68b2923-06cc-43e3-972d-99a14d87fbcb" xsi:nil="true"/>
    <lcf76f155ced4ddcb4097134ff3c332f xmlns="a68b2923-06cc-43e3-972d-99a14d87fbcb">
      <Terms xmlns="http://schemas.microsoft.com/office/infopath/2007/PartnerControls"/>
    </lcf76f155ced4ddcb4097134ff3c332f>
    <TaxCatchAll xmlns="a8012c74-0e49-4f5e-93d2-056f4bff9b3b" xsi:nil="true"/>
    <PRDescription xmlns="a68b2923-06cc-43e3-972d-99a14d87fbcb" xsi:nil="true"/>
  </documentManagement>
</p:properties>
</file>

<file path=customXml/itemProps1.xml><?xml version="1.0" encoding="utf-8"?>
<ds:datastoreItem xmlns:ds="http://schemas.openxmlformats.org/officeDocument/2006/customXml" ds:itemID="{9E47C4C5-6320-4DED-B2AE-CB08135B6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8b2923-06cc-43e3-972d-99a14d87fbcb"/>
    <ds:schemaRef ds:uri="a8012c74-0e49-4f5e-93d2-056f4bff9b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ACA341-CA59-4EE8-8BA3-375C668DB228}">
  <ds:schemaRefs>
    <ds:schemaRef ds:uri="http://schemas.microsoft.com/sharepoint/v3/contenttype/forms"/>
  </ds:schemaRefs>
</ds:datastoreItem>
</file>

<file path=customXml/itemProps3.xml><?xml version="1.0" encoding="utf-8"?>
<ds:datastoreItem xmlns:ds="http://schemas.openxmlformats.org/officeDocument/2006/customXml" ds:itemID="{411AF06B-BD2A-4CD8-8F05-CEF4E032F5E1}">
  <ds:schemaRefs>
    <ds:schemaRef ds:uri="http://schemas.microsoft.com/office/2006/metadata/properties"/>
    <ds:schemaRef ds:uri="http://schemas.microsoft.com/office/infopath/2007/PartnerControls"/>
    <ds:schemaRef ds:uri="a68b2923-06cc-43e3-972d-99a14d87fbcb"/>
    <ds:schemaRef ds:uri="a8012c74-0e49-4f5e-93d2-056f4bff9b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Annexe A1 Offre technique LOT 3</vt:lpstr>
      <vt:lpstr>Annexe A2 Offre financière LOT3</vt:lpstr>
      <vt:lpstr>'Annexe A1 Offre technique LOT 3'!Zone_d_impression</vt:lpstr>
      <vt:lpstr>'Annexe A2 Offre financière LOT3'!Zone_d_impression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Thibaut Bencheikh</cp:lastModifiedBy>
  <cp:revision/>
  <cp:lastPrinted>2022-07-15T12:28:12Z</cp:lastPrinted>
  <dcterms:created xsi:type="dcterms:W3CDTF">2017-05-23T13:13:55Z</dcterms:created>
  <dcterms:modified xsi:type="dcterms:W3CDTF">2023-01-20T11:40:17Z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0x010100AA1133EBEB100747AEE1995BE2EDF175</vt:lpwstr>
  </property>
  <property fmtid="{D5CDD505-2E9C-101B-9397-08002B2CF9AE}" pid="3" name="MediaServiceImageTags">
    <vt:lpwstr/>
  </property>
</Properties>
</file>